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cofidentia.sharepoint.com/sites/GHT44-Assurance/B_DCE_2026/"/>
    </mc:Choice>
  </mc:AlternateContent>
  <xr:revisionPtr revIDLastSave="173" documentId="8_{C11413D8-94D3-40D6-B973-D1F39B181AC8}" xr6:coauthVersionLast="47" xr6:coauthVersionMax="47" xr10:uidLastSave="{E92A6A1F-F5F8-4780-8EFF-55201EDA5495}"/>
  <bookViews>
    <workbookView xWindow="-110" yWindow="-110" windowWidth="19420" windowHeight="10300" firstSheet="5" activeTab="1" xr2:uid="{001D4560-6E9F-461F-B183-268F0574381D}"/>
  </bookViews>
  <sheets>
    <sheet name="PdG2026" sheetId="8" r:id="rId1"/>
    <sheet name="Lot01_CH_NANTES" sheetId="1" r:id="rId2"/>
    <sheet name="Lot02_CH_SAINT_NAZAIRE" sheetId="2" r:id="rId3"/>
    <sheet name="Lot03_MCO" sheetId="3" r:id="rId4"/>
    <sheet name="Lot04_CHDEPROXIMITE" sheetId="4" r:id="rId5"/>
    <sheet name="Lot05_CHS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xlnm.Print_Area_1">#REF!</definedName>
    <definedName name="____xlnm.Print_Area_1">#REF!</definedName>
    <definedName name="___xlnm.Print_Area_1">#REF!</definedName>
    <definedName name="__xlnm.Print_Area_1">#REF!</definedName>
    <definedName name="__xlnm.Print_Area_14">[1]infomed!$A$1:$M$47</definedName>
    <definedName name="__xlnm.Print_Area_7">#REF!</definedName>
    <definedName name="_AtRisk_FitDataRange_FIT_275E_BD4B6" hidden="1">#REF!</definedName>
    <definedName name="_AtRisk_FitDataRange_FIT_9B903_3F59" hidden="1">#REF!</definedName>
    <definedName name="_AtRisk_ReportsSetting_ReportGraphOptions" hidden="1">"REP:VER:8.2.0GRA:OUT:00INS:00SUM:T00DET:T00SCE:02SC1:36DAT:2|TRUE,0.75,1|TRUE,0,0.25|TRUE,0.9,1SE1:39DAT:3,10,2,0.95,5,16,FALSE,0,TRUE,TRUE,TRUESE2:39DAT:3,10,2,0.95,5,16,FALSE,0,TRUE,TRUE,TRUETSI:002SDA:FF"</definedName>
    <definedName name="_AtRisk_ReportsSetting_ReportMulitSelections" hidden="1">"REP:VER:8.2.0MUL:OUT:T10INS:T11SUM:T10DET:T10SEN:T11SCE:T11TEM:FSDA:T10"</definedName>
    <definedName name="_AtRisk_ReportsSetting_ReportOptions" hidden="1">"REP:VER:8.2.0OPT:RAP:01RWE:01RLS:04ROT:00RST:00RRT:03AGR:FAFN:72DAT:C:\Users\julie\BU20210610_OneDrive - Co-Fidentia\Bureau\Report-Erdre.pdfOGR:T"</definedName>
    <definedName name="_AtRisk_ReportsSetting_ReportSelectedSimulationsDET" hidden="1">"AQA="</definedName>
    <definedName name="_AtRisk_ReportsSetting_ReportSelectedSimulationsINS" hidden="1">"AQA="</definedName>
    <definedName name="_AtRisk_ReportsSetting_ReportSelectedSimulationsOUT" hidden="1">"AQA="</definedName>
    <definedName name="_AtRisk_ReportsSetting_ReportSelectedSimulationsSCE" hidden="1">"AQA="</definedName>
    <definedName name="_AtRisk_ReportsSetting_ReportSelectedSimulationsSDA" hidden="1">"AQA="</definedName>
    <definedName name="_AtRisk_ReportsSetting_ReportSelectedSimulationsSEN" hidden="1">"AQA="</definedName>
    <definedName name="_AtRisk_ReportsSetting_ReportSelectedSimulationsSUM" hidden="1">"AQA="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4</definedName>
    <definedName name="_AtRisk_SimSetting_MultipleCPUManualCount" hidden="1">4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001" hidden="1">"Opción 1"</definedName>
    <definedName name="_AtRisk_SimSetting_SimName002" hidden="1">"Opción 2"</definedName>
    <definedName name="_AtRisk_SimSetting_SimName003" hidden="1">"Opción 3"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a">#REF!</definedName>
    <definedName name="aa">#REF!</definedName>
    <definedName name="Action_Type">[2]Validations!$E$2:$E$8</definedName>
    <definedName name="AT_SELECTIONNE">#REF!</definedName>
    <definedName name="b">#REF!</definedName>
    <definedName name="BIA">#REF!</definedName>
    <definedName name="Board_Risks">#REF!</definedName>
    <definedName name="Business_Category">[3]Validations!$A$2:$A$11</definedName>
    <definedName name="Colonne_AT3">[4]EXCEL_NANTES!#REF!</definedName>
    <definedName name="Colonne_IJ1">[4]EXCEL_NANTES!#REF!</definedName>
    <definedName name="Colonne_IJ2">#REF!</definedName>
    <definedName name="Colonne_JrsIndem">[4]EXCEL_NANTES!#REF!</definedName>
    <definedName name="Colonne_KDC">#REF!</definedName>
    <definedName name="Colonne_NbJrsSurv">[4]EXCEL_NANTES!#REF!</definedName>
    <definedName name="Colonne_Risque">#REF!</definedName>
    <definedName name="Consequence">[3]Validations!$H$2:$L$2</definedName>
    <definedName name="Controls">[2]Validations!$C$2:$C$4</definedName>
    <definedName name="Dialyse_modif">#REF!</definedName>
    <definedName name="DME_Dirty" hidden="1">"False"</definedName>
    <definedName name="Document_Type">[3]Validations!$D$2:$D$5</definedName>
    <definedName name="DONNEES_LISTE_EXCEL1">#REF!</definedName>
    <definedName name="DONNEES_LISTE_EXCEL2">#REF!</definedName>
    <definedName name="DONNEES_LISTE_EXCEL3">#REF!</definedName>
    <definedName name="DONNEES_LISTE_PDF1">#REF!</definedName>
    <definedName name="DONNEES_LISTE_PDF2">#REF!</definedName>
    <definedName name="DONNEES_LISTE_PDF3">#REF!</definedName>
    <definedName name="DONNEES_Liste1">#REF!</definedName>
    <definedName name="DONNEES_Liste1_1">#REF!</definedName>
    <definedName name="DONNEES_Liste2">#REF!</definedName>
    <definedName name="DONNEES_Liste2_1">#REF!</definedName>
    <definedName name="DONNEES_Liste3">#REF!</definedName>
    <definedName name="DONNEES_Liste3_1">#REF!</definedName>
    <definedName name="DONNEES_Liste4a">#REF!</definedName>
    <definedName name="DONNEES_Liste4a_1">#REF!</definedName>
    <definedName name="DONNEES_Liste4b">#REF!</definedName>
    <definedName name="DONNEES_Liste4b_1">#REF!</definedName>
    <definedName name="DONNEES_Liste4c">#REF!</definedName>
    <definedName name="DONNEES_Liste4c_1">#REF!</definedName>
    <definedName name="DONNEES_Liste4d">#REF!</definedName>
    <definedName name="DONNEES_Liste4d_1">#REF!</definedName>
    <definedName name="DONNEES_Liste5">#REF!</definedName>
    <definedName name="DONNEES_Liste5_1">#REF!</definedName>
    <definedName name="Excel_BuiltIn_Print_Area_1">#REF!</definedName>
    <definedName name="EXERCICE">#REF!</definedName>
    <definedName name="Insurance_Risks">#REF!</definedName>
    <definedName name="IntervalleJour">#REF!</definedName>
    <definedName name="LignesASup_1">[4]EXCEL_NANTES!#REF!</definedName>
    <definedName name="LignesASup_2">#REF!</definedName>
    <definedName name="LignesASup_3">#REF!</definedName>
    <definedName name="LignesASup_4">#REF!</definedName>
    <definedName name="LignesASup_5">#REF!</definedName>
    <definedName name="Likelihood">[3]Validations!$G$3:$G$7</definedName>
    <definedName name="LISTE">#REF!</definedName>
    <definedName name="ListeColl1NB">#REF!</definedName>
    <definedName name="ListeColl2_1">#REF!</definedName>
    <definedName name="ListeColl2_2">#REF!</definedName>
    <definedName name="ListeColl2_3">#REF!</definedName>
    <definedName name="ListeColl2NB">#REF!</definedName>
    <definedName name="ListeColl3_1">#REF!</definedName>
    <definedName name="ListeColl3_2">#REF!</definedName>
    <definedName name="ListeColl3_3">#REF!</definedName>
    <definedName name="ListeColl3NB">#REF!</definedName>
    <definedName name="ListeColl4a_1">#REF!</definedName>
    <definedName name="ListeColl4a_2">#REF!</definedName>
    <definedName name="ListeColl4a_3">#REF!</definedName>
    <definedName name="ListeColl4aNB">#REF!</definedName>
    <definedName name="ListeColl4b_1">#REF!</definedName>
    <definedName name="ListeColl4b_2">#REF!</definedName>
    <definedName name="ListeColl4b_3">#REF!</definedName>
    <definedName name="ListeColl4bNB">#REF!</definedName>
    <definedName name="ListeColl4c_1">#REF!</definedName>
    <definedName name="ListeColl4c_2">#REF!</definedName>
    <definedName name="ListeColl4c_3">#REF!</definedName>
    <definedName name="ListeColl4cNB">#REF!</definedName>
    <definedName name="ListeColl4d_1">#REF!</definedName>
    <definedName name="ListeColl4d_2">#REF!</definedName>
    <definedName name="ListeColl4d_3">#REF!</definedName>
    <definedName name="ListeColl4dNB">#REF!</definedName>
    <definedName name="ListeColl5NB">#REF!</definedName>
    <definedName name="LOGO_COMPAGNIE">#REF!</definedName>
    <definedName name="Manufacturing_Risks">#REF!</definedName>
    <definedName name="Nom_Feuilles">#REF!</definedName>
    <definedName name="Nom_feuilles_XLS">#REF!</definedName>
    <definedName name="Nom_Feuilles2">#REF!</definedName>
    <definedName name="OHS_Risks">#REF!</definedName>
    <definedName name="Pal_Workbook_GUID" hidden="1">"IHLQQXXYCD5E1IXLNSASGMFV"</definedName>
    <definedName name="parametrage_logo">#REF!</definedName>
    <definedName name="PERIODE_NOM_FICHIER">#REF!</definedName>
    <definedName name="Print_Area_1">"#REF!"</definedName>
    <definedName name="Print_Area_1_2">#REF!</definedName>
    <definedName name="Print_Area_1_2_1">#REF!</definedName>
    <definedName name="Procurement_Risks">#REF!</definedName>
    <definedName name="Project_Risks">#REF!</definedName>
    <definedName name="Risk_Category">[3]Validations!$B$2:$B$9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imulationResultsStorageLocation" hidden="1">"1"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mall_Business_Risks">#REF!</definedName>
    <definedName name="SOURCE_ACTIVITE">#REF!</definedName>
    <definedName name="SOURCE_ACTIVITE_CODE">#REF!</definedName>
    <definedName name="SOURCE_BDG">#REF!</definedName>
    <definedName name="SOURCE_BDG_NUM">#REF!</definedName>
    <definedName name="SOURCE_CATAGT">#REF!</definedName>
    <definedName name="SOURCE_COMPAGNIE">#REF!</definedName>
    <definedName name="SOURCE_DATE_DEBUT">#REF!</definedName>
    <definedName name="SOURCE_DATE_DONNEES">#REF!</definedName>
    <definedName name="SOURCE_DATE_FIN">#REF!</definedName>
    <definedName name="SOURCE_DEMANDEID">#REF!</definedName>
    <definedName name="SOURCE_DPT_NUM">#REF!</definedName>
    <definedName name="SOURCE_DSSERVICES">#REF!</definedName>
    <definedName name="SOURCE_EXCEL">#REF!</definedName>
    <definedName name="SOURCE_FINANCE">#REF!</definedName>
    <definedName name="SOURCE_IDTIERS">#REF!</definedName>
    <definedName name="SOURCE_LISTEID">#REF!</definedName>
    <definedName name="SOURCE_PDF">#REF!</definedName>
    <definedName name="SOURCE_RAISON_SOCIALE">#REF!</definedName>
    <definedName name="SOURCE_RISQUES">#REF!</definedName>
    <definedName name="SOURCE_SEUIL">#REF!</definedName>
    <definedName name="SOURCE_SEUIL_NB">#REF!</definedName>
    <definedName name="SOURCE_TYPECOLL">#REF!</definedName>
    <definedName name="SOURCE_VILLE">#REF!</definedName>
    <definedName name="TITRE_FICHIER">#REF!</definedName>
    <definedName name="toto">#REF!</definedName>
    <definedName name="toto1">#REF!</definedName>
    <definedName name="toto3">#REF!</definedName>
    <definedName name="toto4">'[5]2. Interdependency Questions'!#REF!</definedName>
    <definedName name="Treasury">#REF!</definedName>
    <definedName name="tt">#REF!</definedName>
    <definedName name="Type2.Frais">'[6]Défintion Frais'!$A$1:$A$45</definedName>
    <definedName name="ValidData">'[5]2. Interdependency Questions'!#REF!</definedName>
    <definedName name="_xlnm.Print_Area" localSheetId="1">Lot01_CH_NANTES!$A$1:$X$31</definedName>
    <definedName name="_xlnm.Print_Area" localSheetId="2">Lot02_CH_SAINT_NAZAIRE!$A$1:$R$42</definedName>
    <definedName name="_xlnm.Print_Area" localSheetId="3">Lot03_MCO!$A$1:$AD$44</definedName>
    <definedName name="_xlnm.Print_Area" localSheetId="4">Lot04_CHDEPROXIMITE!$A$1:$CL$34</definedName>
    <definedName name="_xlnm.Print_Area" localSheetId="5">Lot05_CHS!$A$1:$AD$42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1" i="1" l="1"/>
  <c r="W15" i="1"/>
  <c r="W19" i="1"/>
  <c r="R22" i="6"/>
  <c r="J22" i="6"/>
  <c r="K22" i="6"/>
  <c r="L22" i="6"/>
  <c r="M22" i="6"/>
  <c r="N22" i="6"/>
  <c r="O22" i="6"/>
  <c r="P22" i="6"/>
  <c r="Q22" i="6"/>
  <c r="I22" i="6"/>
  <c r="BN22" i="4"/>
  <c r="R14" i="6"/>
  <c r="B20" i="6"/>
  <c r="B19" i="6" l="1"/>
  <c r="B25" i="4"/>
  <c r="B24" i="4"/>
  <c r="B22" i="4"/>
  <c r="B21" i="4"/>
  <c r="B20" i="4"/>
  <c r="B19" i="4"/>
  <c r="B23" i="3"/>
  <c r="B22" i="3"/>
  <c r="B19" i="2"/>
  <c r="U17" i="1" l="1"/>
  <c r="U13" i="1"/>
  <c r="U9" i="1"/>
  <c r="T3" i="1"/>
  <c r="J4" i="1"/>
  <c r="T4" i="1" s="1"/>
  <c r="B18" i="1" l="1"/>
</calcChain>
</file>

<file path=xl/sharedStrings.xml><?xml version="1.0" encoding="utf-8"?>
<sst xmlns="http://schemas.openxmlformats.org/spreadsheetml/2006/main" count="952" uniqueCount="126">
  <si>
    <t xml:space="preserve">CHU de Nantes 
Établissement support du GHT44 </t>
  </si>
  <si>
    <t>Assurances des Etablissements du GHT 44</t>
  </si>
  <si>
    <t xml:space="preserve">Marché de Services
Marché public passé selon une procédure d’Appel d’Offres Ouvert  </t>
  </si>
  <si>
    <t>Procédure :</t>
  </si>
  <si>
    <t>Annexes Financières à l'Acte d'Engagement des lots concernant l'assurance du Risque Responsabilité Civile</t>
  </si>
  <si>
    <t>Annexe 1 - Bordereau de Prix Unitaire</t>
  </si>
  <si>
    <t>FICHE DE CALCUL DE L'ASSIETTE DE COTISATION</t>
  </si>
  <si>
    <t>DETAIL QUANTITATIF ESTIMATIF</t>
  </si>
  <si>
    <t>Lot :</t>
  </si>
  <si>
    <t>Lot :1</t>
  </si>
  <si>
    <t xml:space="preserve">Risque : </t>
  </si>
  <si>
    <t xml:space="preserve"> Responsabilité Hospitalière</t>
  </si>
  <si>
    <t>GHT :</t>
  </si>
  <si>
    <t>GHT 44</t>
  </si>
  <si>
    <t xml:space="preserve">Etablissement(s) : </t>
  </si>
  <si>
    <t>CHU DE NANTES</t>
  </si>
  <si>
    <t>Etablissement :</t>
  </si>
  <si>
    <t>Société ( ou Cabinet ) :</t>
  </si>
  <si>
    <t>Représentant de la Société ( ou du Cabinet ) :</t>
  </si>
  <si>
    <t>Compte financier</t>
  </si>
  <si>
    <t>Nbre annuel de sinistres corporels</t>
  </si>
  <si>
    <t>Accepte de garantir l'établissement(s)  listé(s) ci-dessus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</si>
  <si>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</si>
  <si>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</si>
  <si>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</si>
  <si>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</si>
  <si>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</si>
  <si>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</si>
  <si>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</si>
  <si>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</si>
  <si>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</si>
  <si>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a-(b+c+d+e+f+g+h+i)</t>
  </si>
  <si>
    <t>Offre de base</t>
  </si>
  <si>
    <t>Par sinistre corporel</t>
  </si>
  <si>
    <t>stop annuel</t>
  </si>
  <si>
    <t>coût annuel de la franchise</t>
  </si>
  <si>
    <t xml:space="preserve">       sans réserve</t>
  </si>
  <si>
    <t>Franchise dommages corporels a)</t>
  </si>
  <si>
    <t>3M€</t>
  </si>
  <si>
    <r>
      <t xml:space="preserve">  </t>
    </r>
    <r>
      <rPr>
        <sz val="10"/>
        <color rgb="FF000000"/>
        <rFont val="Calibri"/>
        <family val="2"/>
      </rPr>
      <t>avec réserves ( joindre obligatoirement dans ce cas un document descriptif des exclusions, dérogations, modifications par rapport au cahier des charges)</t>
    </r>
  </si>
  <si>
    <t>PRODUITS</t>
  </si>
  <si>
    <t>754 8</t>
  </si>
  <si>
    <t>Prime annuelle TTC b)</t>
  </si>
  <si>
    <t>Part %</t>
  </si>
  <si>
    <t>MAD</t>
  </si>
  <si>
    <t>Remboursements CRPA</t>
  </si>
  <si>
    <t>Remboursements</t>
  </si>
  <si>
    <t>Réémissions de titres annulés</t>
  </si>
  <si>
    <t>Produits de cessions</t>
  </si>
  <si>
    <t>Quote part subvention</t>
  </si>
  <si>
    <t>Provisions</t>
  </si>
  <si>
    <t>Variation de stocks</t>
  </si>
  <si>
    <t>Coût global annuel c) = a) + b)</t>
  </si>
  <si>
    <t>Compagnie apéritrice :</t>
  </si>
  <si>
    <t>GCS/GIE/GHT</t>
  </si>
  <si>
    <t>Variante Obligatoire 1</t>
  </si>
  <si>
    <t>Compagnies incluses dans la coassurance et part :</t>
  </si>
  <si>
    <t>H</t>
  </si>
  <si>
    <t>4M€</t>
  </si>
  <si>
    <t>C</t>
  </si>
  <si>
    <t>A</t>
  </si>
  <si>
    <t xml:space="preserve">Placement : </t>
  </si>
  <si>
    <t>E (E0+E1)</t>
  </si>
  <si>
    <t>Variante Obligatoire 2</t>
  </si>
  <si>
    <t>5M€</t>
  </si>
  <si>
    <t>Assiette de cotisation *</t>
  </si>
  <si>
    <t>Lettre budgétaire</t>
  </si>
  <si>
    <t>Désignation</t>
  </si>
  <si>
    <t>Prime HT annuelle</t>
  </si>
  <si>
    <t>Franchise</t>
  </si>
  <si>
    <t>Dotation non affectée</t>
  </si>
  <si>
    <t>Taux  HT</t>
  </si>
  <si>
    <t>B</t>
  </si>
  <si>
    <t>Unités de soins de longue durée (USLD)</t>
  </si>
  <si>
    <t>Prime TTC annuelle</t>
  </si>
  <si>
    <t>Écoles et instituts de formation des personnels paramédicaux et de sages-femmes</t>
  </si>
  <si>
    <t>E</t>
  </si>
  <si>
    <t>Établissements d'hébergement pour personnes âgées dépendantes (EHPAD)</t>
  </si>
  <si>
    <t>Budget principal</t>
  </si>
  <si>
    <t>J</t>
  </si>
  <si>
    <t>Maisons de retraite</t>
  </si>
  <si>
    <t>4 M€</t>
  </si>
  <si>
    <t>L</t>
  </si>
  <si>
    <t>Établissements ou services d'aide par le travail (ESAT) – activités de production et de commercialisation (pouvant être regroupé sur le CRPAP)</t>
  </si>
  <si>
    <t>N</t>
  </si>
  <si>
    <t>Services de soins infirmiers à domicile (SSIAD)</t>
  </si>
  <si>
    <t>P</t>
  </si>
  <si>
    <t>Autres services relevant de l'article L. 312-1 du Code de l'action sociale et des familles</t>
  </si>
  <si>
    <t>5 M€</t>
  </si>
  <si>
    <t>CH de Saint-Nazaire</t>
  </si>
  <si>
    <t>EPRD-2025</t>
  </si>
  <si>
    <t>Franchise*</t>
  </si>
  <si>
    <t>Par sinistre</t>
  </si>
  <si>
    <t>NEANT</t>
  </si>
  <si>
    <t>* voir Annexe au CCTP - Responsabilité Civile Hospitalière - Montants garantis par établissement</t>
  </si>
  <si>
    <t>CH de Chateaubriant - Nozay - Pouancé
CH Erdre et Loire</t>
  </si>
  <si>
    <t>CH de Chateaubriant - Nozay - Pouancé</t>
  </si>
  <si>
    <t>CH Erdre et Loire</t>
  </si>
  <si>
    <t xml:space="preserve"> -   € </t>
  </si>
  <si>
    <t xml:space="preserve">-   € </t>
  </si>
  <si>
    <t xml:space="preserve">-   </t>
  </si>
  <si>
    <t>Etablissement</t>
  </si>
  <si>
    <t>Franchise Par sinistre</t>
  </si>
  <si>
    <t xml:space="preserve">Prime TOTAL </t>
  </si>
  <si>
    <t>CH SAVENAY
CH CLISSON
CH CORCOUE SUR LOGNE
CH SEVRE ET LOIRE
HIPI -  (Guérande)
HIPR44 - Pornic
CH MAUBREUIL</t>
  </si>
  <si>
    <t>CH de Savenay</t>
  </si>
  <si>
    <t>CH Pierre Delaroche - Clisson</t>
  </si>
  <si>
    <t>CH de Corcoué sur Logne</t>
  </si>
  <si>
    <t>CH Sèvre et Loire - Vertou - Le Loroux Bottereau</t>
  </si>
  <si>
    <t>Hôpital intercommunal de la Prequ'île de Guérande - Le Croisic</t>
  </si>
  <si>
    <t>Hôpital intercommunal du Pays de Retz - Pornic</t>
  </si>
  <si>
    <t>CH de Maubreuil - Saint-Herblain</t>
  </si>
  <si>
    <t>EPRD-2026</t>
  </si>
  <si>
    <t> </t>
  </si>
  <si>
    <t>CH SAVENAY</t>
  </si>
  <si>
    <t>CH CLISSON</t>
  </si>
  <si>
    <t>CH CORCOUE SUR LOGNE</t>
  </si>
  <si>
    <t>CH SEVRE ET LOIRE</t>
  </si>
  <si>
    <t xml:space="preserve">                      -   €</t>
  </si>
  <si>
    <t>HIPI - e (Guérande)</t>
  </si>
  <si>
    <t>HIPR44 - Pornic</t>
  </si>
  <si>
    <t>CH MAUBREUIL</t>
  </si>
  <si>
    <t>CH Daumézon - Bouguenais
EPSYLAN</t>
  </si>
  <si>
    <t>CH Daumézon - Bouguenais</t>
  </si>
  <si>
    <t>Etablissement Psychiatrique de Loire-Atlantique Nord (EPSYLAN)</t>
  </si>
  <si>
    <t>EPSYLAN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</si>
</sst>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-40C]_-;\-* #,##0.00\ [$€-40C]_-;_-* &quot;-&quot;??\ [$€-40C]_-;_-@_-"/>
  </numFmts>
  <fonts count="3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Calibri"/>
      <family val="2"/>
    </font>
    <font>
      <sz val="12"/>
      <name val="Calibri"/>
      <family val="2"/>
    </font>
    <font>
      <sz val="14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0"/>
      <name val="Calibri"/>
      <family val="2"/>
    </font>
    <font>
      <b/>
      <sz val="8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  <font>
      <b/>
      <sz val="14"/>
      <color rgb="FF000000"/>
      <name val="Calibri"/>
      <family val="2"/>
    </font>
    <font>
      <b/>
      <sz val="16"/>
      <color rgb="FF305496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i/>
      <sz val="8"/>
      <color rgb="FF000000"/>
      <name val="Calibri"/>
      <family val="2"/>
    </font>
    <font>
      <sz val="9"/>
      <color rgb="FFFFFFFF"/>
      <name val="Calibri"/>
      <family val="2"/>
    </font>
    <font>
      <b/>
      <sz val="7"/>
      <color rgb="FF666666"/>
      <name val="Inherit"/>
    </font>
    <font>
      <sz val="7"/>
      <color rgb="FF666666"/>
      <name val="Inherit"/>
    </font>
    <font>
      <sz val="10"/>
      <color rgb="FF000000"/>
      <name val="Wingdings 2"/>
      <family val="1"/>
      <charset val="2"/>
    </font>
    <font>
      <b/>
      <sz val="12"/>
      <name val="Calibri"/>
      <family val="2"/>
    </font>
    <font>
      <sz val="11"/>
      <color rgb="FF9C6500"/>
      <name val="Aptos Narrow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</font>
    <font>
      <b/>
      <sz val="20"/>
      <color rgb="FF1F3864"/>
      <name val="Aptos Narrow"/>
      <family val="2"/>
      <scheme val="minor"/>
    </font>
    <font>
      <sz val="18"/>
      <color rgb="FF2E75B6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9"/>
      <name val="Aptos Narrow"/>
      <family val="2"/>
      <scheme val="minor"/>
    </font>
    <font>
      <sz val="10"/>
      <name val="Aptos Narrow"/>
      <family val="2"/>
      <scheme val="minor"/>
    </font>
    <font>
      <sz val="18"/>
      <name val="Aptos Narrow"/>
      <family val="2"/>
      <scheme val="minor"/>
    </font>
    <font>
      <b/>
      <sz val="16"/>
      <color rgb="FFFFFFFF"/>
      <name val="Calibri"/>
      <family val="2"/>
    </font>
    <font>
      <b/>
      <sz val="16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rgb="FF00B0F0"/>
        <bgColor rgb="FF000000"/>
      </patternFill>
    </fill>
    <fill>
      <patternFill patternType="lightUp">
        <fgColor rgb="FF000000"/>
        <bgColor rgb="FFDDDDDD"/>
      </patternFill>
    </fill>
    <fill>
      <patternFill patternType="solid">
        <fgColor rgb="FFE0E0E0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F3864"/>
        <bgColor indexed="64"/>
      </patternFill>
    </fill>
    <fill>
      <patternFill patternType="solid">
        <fgColor rgb="FF2E75B6"/>
        <bgColor indexed="64"/>
      </patternFill>
    </fill>
    <fill>
      <patternFill patternType="solid">
        <fgColor rgb="FF005DA2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F2CC"/>
        <bgColor rgb="FF000000"/>
      </patternFill>
    </fill>
    <fill>
      <patternFill patternType="lightUp">
        <fgColor rgb="FF000000"/>
        <bgColor rgb="FFFFF2CC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05496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>
      <alignment wrapText="1"/>
    </xf>
    <xf numFmtId="0" fontId="24" fillId="2" borderId="0" applyNumberFormat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6" fillId="0" borderId="0"/>
    <xf numFmtId="44" fontId="1" fillId="0" borderId="0" applyFont="0" applyFill="0" applyBorder="0" applyAlignment="0" applyProtection="0"/>
    <xf numFmtId="0" fontId="1" fillId="0" borderId="0"/>
    <xf numFmtId="0" fontId="26" fillId="0" borderId="0"/>
  </cellStyleXfs>
  <cellXfs count="204">
    <xf numFmtId="0" fontId="0" fillId="0" borderId="0" xfId="0"/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horizontal="left" vertical="top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6" fillId="4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9" fontId="6" fillId="4" borderId="4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6" fontId="13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1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16" fillId="0" borderId="4" xfId="0" applyFont="1" applyBorder="1" applyAlignment="1">
      <alignment horizontal="left" vertical="top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7" fillId="0" borderId="4" xfId="0" applyFont="1" applyBorder="1" applyAlignment="1">
      <alignment horizontal="left" vertical="center"/>
    </xf>
    <xf numFmtId="8" fontId="17" fillId="0" borderId="4" xfId="0" applyNumberFormat="1" applyFont="1" applyBorder="1" applyAlignment="1">
      <alignment horizontal="center" vertical="center"/>
    </xf>
    <xf numFmtId="6" fontId="17" fillId="0" borderId="4" xfId="0" applyNumberFormat="1" applyFont="1" applyBorder="1"/>
    <xf numFmtId="6" fontId="13" fillId="0" borderId="4" xfId="0" applyNumberFormat="1" applyFont="1" applyBorder="1" applyAlignment="1">
      <alignment horizontal="right" vertical="center"/>
    </xf>
    <xf numFmtId="0" fontId="17" fillId="8" borderId="4" xfId="0" applyFont="1" applyFill="1" applyBorder="1"/>
    <xf numFmtId="0" fontId="17" fillId="0" borderId="4" xfId="0" applyFont="1" applyBorder="1"/>
    <xf numFmtId="6" fontId="19" fillId="7" borderId="4" xfId="0" applyNumberFormat="1" applyFont="1" applyFill="1" applyBorder="1" applyAlignment="1">
      <alignment horizontal="center" vertical="center"/>
    </xf>
    <xf numFmtId="0" fontId="20" fillId="9" borderId="4" xfId="0" applyFont="1" applyFill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7" fillId="0" borderId="4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6" fontId="7" fillId="0" borderId="4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3" fillId="3" borderId="0" xfId="0" applyFont="1" applyFill="1" applyAlignment="1">
      <alignment horizontal="center" vertical="center"/>
    </xf>
    <xf numFmtId="0" fontId="17" fillId="0" borderId="4" xfId="0" applyFont="1" applyBorder="1" applyAlignment="1">
      <alignment wrapText="1"/>
    </xf>
    <xf numFmtId="0" fontId="17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right" vertical="center"/>
    </xf>
    <xf numFmtId="3" fontId="7" fillId="0" borderId="4" xfId="0" applyNumberFormat="1" applyFont="1" applyBorder="1" applyAlignment="1">
      <alignment vertical="center"/>
    </xf>
    <xf numFmtId="0" fontId="17" fillId="7" borderId="4" xfId="0" applyFont="1" applyFill="1" applyBorder="1" applyAlignment="1">
      <alignment horizontal="center" vertical="center"/>
    </xf>
    <xf numFmtId="4" fontId="17" fillId="0" borderId="4" xfId="0" applyNumberFormat="1" applyFont="1" applyBorder="1"/>
    <xf numFmtId="8" fontId="17" fillId="0" borderId="4" xfId="0" applyNumberFormat="1" applyFont="1" applyBorder="1"/>
    <xf numFmtId="0" fontId="19" fillId="7" borderId="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6" fillId="10" borderId="4" xfId="0" applyFont="1" applyFill="1" applyBorder="1" applyAlignment="1">
      <alignment horizontal="left" vertical="center" wrapText="1"/>
    </xf>
    <xf numFmtId="0" fontId="0" fillId="10" borderId="4" xfId="0" applyFill="1" applyBorder="1" applyAlignment="1">
      <alignment horizontal="left" vertical="center" wrapText="1"/>
    </xf>
    <xf numFmtId="0" fontId="6" fillId="10" borderId="4" xfId="0" applyFont="1" applyFill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6" fontId="6" fillId="0" borderId="4" xfId="0" applyNumberFormat="1" applyFont="1" applyBorder="1" applyAlignment="1">
      <alignment horizontal="right" vertical="center" wrapText="1"/>
    </xf>
    <xf numFmtId="6" fontId="0" fillId="0" borderId="4" xfId="0" applyNumberFormat="1" applyBorder="1" applyAlignment="1">
      <alignment horizontal="right" vertical="center" wrapText="1"/>
    </xf>
    <xf numFmtId="0" fontId="27" fillId="11" borderId="4" xfId="0" applyFont="1" applyFill="1" applyBorder="1" applyAlignment="1">
      <alignment horizontal="left" vertical="center" wrapText="1"/>
    </xf>
    <xf numFmtId="6" fontId="27" fillId="11" borderId="4" xfId="0" applyNumberFormat="1" applyFont="1" applyFill="1" applyBorder="1" applyAlignment="1">
      <alignment horizontal="right" vertical="center" wrapText="1"/>
    </xf>
    <xf numFmtId="0" fontId="0" fillId="11" borderId="4" xfId="0" applyFill="1" applyBorder="1" applyAlignment="1">
      <alignment horizontal="left" vertical="center" wrapText="1"/>
    </xf>
    <xf numFmtId="6" fontId="0" fillId="11" borderId="4" xfId="0" applyNumberFormat="1" applyFill="1" applyBorder="1" applyAlignment="1">
      <alignment horizontal="right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23" fillId="3" borderId="0" xfId="0" applyFont="1" applyFill="1" applyAlignment="1">
      <alignment horizontal="right" vertical="center"/>
    </xf>
    <xf numFmtId="0" fontId="0" fillId="0" borderId="0" xfId="0"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1" fillId="0" borderId="0" xfId="9"/>
    <xf numFmtId="0" fontId="1" fillId="12" borderId="0" xfId="9" applyFill="1"/>
    <xf numFmtId="0" fontId="1" fillId="13" borderId="0" xfId="9" applyFill="1"/>
    <xf numFmtId="6" fontId="17" fillId="7" borderId="4" xfId="0" applyNumberFormat="1" applyFont="1" applyFill="1" applyBorder="1" applyAlignment="1">
      <alignment horizontal="center" vertical="center"/>
    </xf>
    <xf numFmtId="4" fontId="17" fillId="0" borderId="4" xfId="0" applyNumberFormat="1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6" fontId="17" fillId="0" borderId="4" xfId="0" applyNumberFormat="1" applyFont="1" applyBorder="1" applyAlignment="1">
      <alignment vertical="center"/>
    </xf>
    <xf numFmtId="6" fontId="17" fillId="0" borderId="4" xfId="0" applyNumberFormat="1" applyFont="1" applyBorder="1" applyAlignment="1">
      <alignment horizontal="center" vertical="center"/>
    </xf>
    <xf numFmtId="8" fontId="13" fillId="0" borderId="4" xfId="0" applyNumberFormat="1" applyFont="1" applyBorder="1" applyAlignment="1">
      <alignment horizontal="right" vertical="center"/>
    </xf>
    <xf numFmtId="6" fontId="0" fillId="0" borderId="4" xfId="0" applyNumberFormat="1" applyBorder="1" applyAlignment="1">
      <alignment horizontal="left" vertical="center" wrapText="1"/>
    </xf>
    <xf numFmtId="0" fontId="17" fillId="15" borderId="4" xfId="0" applyFont="1" applyFill="1" applyBorder="1" applyAlignment="1">
      <alignment horizontal="left" vertical="center"/>
    </xf>
    <xf numFmtId="8" fontId="17" fillId="15" borderId="4" xfId="0" applyNumberFormat="1" applyFont="1" applyFill="1" applyBorder="1" applyAlignment="1">
      <alignment horizontal="center" vertical="center"/>
    </xf>
    <xf numFmtId="0" fontId="17" fillId="15" borderId="4" xfId="0" applyFont="1" applyFill="1" applyBorder="1"/>
    <xf numFmtId="6" fontId="17" fillId="15" borderId="4" xfId="0" applyNumberFormat="1" applyFont="1" applyFill="1" applyBorder="1"/>
    <xf numFmtId="6" fontId="13" fillId="15" borderId="4" xfId="0" applyNumberFormat="1" applyFont="1" applyFill="1" applyBorder="1" applyAlignment="1">
      <alignment horizontal="right" vertical="center"/>
    </xf>
    <xf numFmtId="0" fontId="21" fillId="15" borderId="4" xfId="0" applyFont="1" applyFill="1" applyBorder="1" applyAlignment="1">
      <alignment horizontal="center" vertical="center" wrapText="1"/>
    </xf>
    <xf numFmtId="0" fontId="17" fillId="16" borderId="4" xfId="0" applyFont="1" applyFill="1" applyBorder="1" applyAlignment="1">
      <alignment horizontal="left" vertical="center"/>
    </xf>
    <xf numFmtId="8" fontId="17" fillId="16" borderId="4" xfId="0" applyNumberFormat="1" applyFont="1" applyFill="1" applyBorder="1" applyAlignment="1">
      <alignment horizontal="center" vertical="center"/>
    </xf>
    <xf numFmtId="8" fontId="17" fillId="16" borderId="4" xfId="0" applyNumberFormat="1" applyFont="1" applyFill="1" applyBorder="1"/>
    <xf numFmtId="6" fontId="17" fillId="16" borderId="4" xfId="0" applyNumberFormat="1" applyFont="1" applyFill="1" applyBorder="1"/>
    <xf numFmtId="0" fontId="17" fillId="16" borderId="4" xfId="0" applyFont="1" applyFill="1" applyBorder="1"/>
    <xf numFmtId="6" fontId="13" fillId="16" borderId="4" xfId="0" applyNumberFormat="1" applyFont="1" applyFill="1" applyBorder="1" applyAlignment="1">
      <alignment horizontal="right" vertical="center"/>
    </xf>
    <xf numFmtId="0" fontId="17" fillId="17" borderId="4" xfId="0" applyFont="1" applyFill="1" applyBorder="1"/>
    <xf numFmtId="6" fontId="17" fillId="17" borderId="4" xfId="0" applyNumberFormat="1" applyFont="1" applyFill="1" applyBorder="1"/>
    <xf numFmtId="0" fontId="7" fillId="16" borderId="4" xfId="0" applyFont="1" applyFill="1" applyBorder="1" applyAlignment="1">
      <alignment vertical="center"/>
    </xf>
    <xf numFmtId="0" fontId="17" fillId="0" borderId="8" xfId="0" applyFont="1" applyBorder="1" applyAlignment="1">
      <alignment wrapText="1"/>
    </xf>
    <xf numFmtId="0" fontId="17" fillId="0" borderId="8" xfId="0" applyFont="1" applyBorder="1"/>
    <xf numFmtId="8" fontId="17" fillId="0" borderId="8" xfId="0" applyNumberFormat="1" applyFont="1" applyBorder="1"/>
    <xf numFmtId="0" fontId="17" fillId="8" borderId="8" xfId="0" applyFont="1" applyFill="1" applyBorder="1"/>
    <xf numFmtId="6" fontId="19" fillId="7" borderId="4" xfId="0" applyNumberFormat="1" applyFont="1" applyFill="1" applyBorder="1"/>
    <xf numFmtId="0" fontId="19" fillId="7" borderId="8" xfId="0" applyFont="1" applyFill="1" applyBorder="1"/>
    <xf numFmtId="6" fontId="19" fillId="7" borderId="8" xfId="0" applyNumberFormat="1" applyFont="1" applyFill="1" applyBorder="1"/>
    <xf numFmtId="0" fontId="7" fillId="0" borderId="16" xfId="0" applyFont="1" applyBorder="1" applyAlignment="1">
      <alignment horizontal="right" vertical="center"/>
    </xf>
    <xf numFmtId="0" fontId="16" fillId="0" borderId="19" xfId="0" applyFont="1" applyBorder="1" applyAlignment="1">
      <alignment horizontal="left" vertical="center" wrapText="1"/>
    </xf>
    <xf numFmtId="0" fontId="7" fillId="0" borderId="19" xfId="0" applyFont="1" applyBorder="1" applyAlignment="1">
      <alignment vertical="center"/>
    </xf>
    <xf numFmtId="0" fontId="16" fillId="0" borderId="19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34" fillId="14" borderId="9" xfId="0" applyFont="1" applyFill="1" applyBorder="1" applyAlignment="1">
      <alignment horizontal="center" vertical="center"/>
    </xf>
    <xf numFmtId="0" fontId="34" fillId="14" borderId="0" xfId="0" applyFont="1" applyFill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0" fillId="9" borderId="5" xfId="0" applyFont="1" applyFill="1" applyBorder="1" applyAlignment="1">
      <alignment horizontal="center" vertical="center" wrapText="1"/>
    </xf>
    <xf numFmtId="0" fontId="20" fillId="9" borderId="2" xfId="0" applyFont="1" applyFill="1" applyBorder="1" applyAlignment="1">
      <alignment horizontal="center" vertical="center" wrapText="1"/>
    </xf>
    <xf numFmtId="0" fontId="20" fillId="9" borderId="8" xfId="0" applyFont="1" applyFill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0" fontId="33" fillId="0" borderId="0" xfId="9" applyFont="1" applyAlignment="1">
      <alignment horizontal="center" vertical="center"/>
    </xf>
    <xf numFmtId="0" fontId="28" fillId="0" borderId="0" xfId="9" applyFont="1" applyAlignment="1">
      <alignment horizontal="center" vertical="center" wrapText="1"/>
    </xf>
    <xf numFmtId="0" fontId="29" fillId="0" borderId="0" xfId="9" applyFont="1" applyAlignment="1">
      <alignment horizontal="center" vertical="center" wrapText="1"/>
    </xf>
    <xf numFmtId="0" fontId="29" fillId="0" borderId="0" xfId="9" applyFont="1" applyAlignment="1">
      <alignment horizontal="center" vertical="center"/>
    </xf>
    <xf numFmtId="0" fontId="30" fillId="0" borderId="0" xfId="9" applyFont="1" applyAlignment="1">
      <alignment horizontal="center" wrapText="1"/>
    </xf>
    <xf numFmtId="0" fontId="30" fillId="0" borderId="0" xfId="9" applyFont="1" applyAlignment="1">
      <alignment horizontal="center"/>
    </xf>
    <xf numFmtId="0" fontId="31" fillId="0" borderId="4" xfId="9" applyFont="1" applyBorder="1" applyAlignment="1">
      <alignment horizontal="left" vertical="center"/>
    </xf>
    <xf numFmtId="0" fontId="32" fillId="0" borderId="4" xfId="9" applyFont="1" applyBorder="1" applyAlignment="1">
      <alignment horizontal="left"/>
    </xf>
    <xf numFmtId="0" fontId="15" fillId="5" borderId="9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6" borderId="5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top"/>
    </xf>
    <xf numFmtId="0" fontId="6" fillId="4" borderId="5" xfId="0" applyFont="1" applyFill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6" fontId="11" fillId="0" borderId="11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6" fillId="4" borderId="5" xfId="0" applyFont="1" applyFill="1" applyBorder="1" applyAlignment="1">
      <alignment horizontal="right" vertical="center"/>
    </xf>
    <xf numFmtId="44" fontId="6" fillId="10" borderId="24" xfId="8" applyFont="1" applyFill="1" applyBorder="1" applyAlignment="1">
      <alignment horizontal="center" vertical="center"/>
    </xf>
    <xf numFmtId="44" fontId="6" fillId="10" borderId="25" xfId="8" applyFont="1" applyFill="1" applyBorder="1" applyAlignment="1">
      <alignment horizontal="center" vertical="center"/>
    </xf>
    <xf numFmtId="44" fontId="6" fillId="10" borderId="5" xfId="8" applyFont="1" applyFill="1" applyBorder="1" applyAlignment="1">
      <alignment horizontal="center" vertical="center"/>
    </xf>
    <xf numFmtId="44" fontId="6" fillId="10" borderId="20" xfId="8" applyFont="1" applyFill="1" applyBorder="1" applyAlignment="1">
      <alignment horizontal="center" vertical="center"/>
    </xf>
    <xf numFmtId="44" fontId="7" fillId="0" borderId="5" xfId="8" applyFont="1" applyBorder="1" applyAlignment="1">
      <alignment horizontal="center" vertical="center"/>
    </xf>
    <xf numFmtId="44" fontId="7" fillId="0" borderId="20" xfId="8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6" fontId="11" fillId="0" borderId="1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6" fillId="4" borderId="8" xfId="0" applyFont="1" applyFill="1" applyBorder="1" applyAlignment="1">
      <alignment vertical="center"/>
    </xf>
    <xf numFmtId="0" fontId="13" fillId="0" borderId="8" xfId="0" applyFont="1" applyBorder="1" applyAlignment="1">
      <alignment horizontal="center" vertical="center" wrapText="1"/>
    </xf>
    <xf numFmtId="0" fontId="6" fillId="4" borderId="8" xfId="0" applyFont="1" applyFill="1" applyBorder="1" applyAlignment="1">
      <alignment horizontal="right" vertical="center"/>
    </xf>
    <xf numFmtId="0" fontId="22" fillId="0" borderId="0" xfId="0" applyFont="1" applyAlignment="1">
      <alignment vertical="top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35" fillId="3" borderId="3" xfId="0" applyFont="1" applyFill="1" applyBorder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0" fontId="21" fillId="15" borderId="5" xfId="0" applyFont="1" applyFill="1" applyBorder="1" applyAlignment="1">
      <alignment horizontal="center" vertical="center" wrapText="1"/>
    </xf>
    <xf numFmtId="0" fontId="21" fillId="15" borderId="2" xfId="0" applyFont="1" applyFill="1" applyBorder="1" applyAlignment="1">
      <alignment horizontal="center" vertical="center" wrapText="1"/>
    </xf>
    <xf numFmtId="0" fontId="21" fillId="15" borderId="8" xfId="0" applyFont="1" applyFill="1" applyBorder="1" applyAlignment="1">
      <alignment horizontal="center" vertical="center" wrapText="1"/>
    </xf>
    <xf numFmtId="165" fontId="0" fillId="0" borderId="0" xfId="0" applyNumberFormat="1"/>
    <xf numFmtId="6" fontId="7" fillId="0" borderId="4" xfId="0" applyNumberFormat="1" applyFont="1" applyBorder="1" applyAlignment="1">
      <alignment horizontal="center" vertical="center"/>
    </xf>
  </cellXfs>
  <cellStyles count="11">
    <cellStyle name="Milliers 2" xfId="5" xr:uid="{D0B601B1-5BB0-4C99-B43B-4E7FEEA6ECB1}"/>
    <cellStyle name="Milliers 3" xfId="2" xr:uid="{711A8D75-5E62-4D61-84E4-A2004856725B}"/>
    <cellStyle name="Monétaire" xfId="8" builtinId="4"/>
    <cellStyle name="Monétaire 2" xfId="1" xr:uid="{BD7654C1-E05B-4C56-9E37-887BCD500DAF}"/>
    <cellStyle name="Neutre 2" xfId="4" xr:uid="{E8D46007-5E5A-4E72-B4C7-18997F402E1A}"/>
    <cellStyle name="Normal" xfId="0" builtinId="0"/>
    <cellStyle name="Normal 2" xfId="3" xr:uid="{AAED70A7-6DF0-40C0-8808-517D39DA2EB6}"/>
    <cellStyle name="Normal 2 2" xfId="6" xr:uid="{B6D094CF-5BDF-4CFF-B051-E98FEF42AF66}"/>
    <cellStyle name="Normal 3 2" xfId="10" xr:uid="{4CDB1668-E7FF-461C-8A57-36685EFFEF78}"/>
    <cellStyle name="Normal 6" xfId="7" xr:uid="{BD4B6842-FDD3-460C-AF56-F322FE50EA1B}"/>
    <cellStyle name="Normal 6 2" xfId="9" xr:uid="{9D6C2AEA-B339-4D66-A8F8-9E67599E14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22/11/relationships/FeaturePropertyBag" Target="featurePropertyBag/featurePropertyBag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381000</xdr:colOff>
      <xdr:row>0</xdr:row>
      <xdr:rowOff>34373</xdr:rowOff>
    </xdr:from>
    <xdr:to>
      <xdr:col>11</xdr:col>
      <xdr:colOff>91363</xdr:colOff>
      <xdr:row>5</xdr:row>
      <xdr:rowOff>122476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EBD6FC2-7FBF-4A3E-B3F4-CC278F8E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600" y="34373"/>
          <a:ext cx="1996363" cy="1040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Users/julie/AppData/Local/Packages/Microsoft.MicrosoftEdge_8wekyb3d8bbwe/TempState/Downloads/INFOMED.xlsx" TargetMode="External"/><Relationship Id="rId1" Type="http://schemas.openxmlformats.org/officeDocument/2006/relationships/externalLinkPath" Target="/Users/julie/AppData/Local/Packages/Microsoft.MicrosoftEdge_8wekyb3d8bbwe/TempState/Downloads/INFOMED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Users/JPERRET/Documents/Doc%20de%20Ref/Risk%20Mgt/Copie%20de%20Risk%20Management%20Template.xlsx" TargetMode="External"/><Relationship Id="rId1" Type="http://schemas.openxmlformats.org/officeDocument/2006/relationships/externalLinkPath" Target="/Users/JPERRET/Documents/Doc%20de%20Ref/Risk%20Mgt/Copie%20de%20Risk%20Management%20Template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Users/JPERRET/OneDrive%20Entreprise/01%20CLIENTS/01-002%20VERGERS%20BANC/VERGERS%20BANC%20V12.xlsx" TargetMode="External"/><Relationship Id="rId1" Type="http://schemas.openxmlformats.org/officeDocument/2006/relationships/externalLinkPath" Target="/Users/JPERRET/OneDrive%20Entreprise/01%20CLIENTS/01-002%20VERGERS%20BANC/VERGERS%20BANC%20V12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Documents%20partages/2026/Pr&#233;sentations_client/GHT_44_Fiche_Assurance.xlsx" TargetMode="External"/><Relationship Id="rId2" Type="http://schemas.openxmlformats.org/officeDocument/2006/relationships/externalLinkPath" Target="https://cofidentia.sharepoint.com/sites/GHT44-Assurance/Documents%20partages/2026/Pr&#233;sentations_client/GHT_44_Fiche_Assurance.xlsx" TargetMode="External"/><Relationship Id="rId1" Type="http://schemas.openxmlformats.org/officeDocument/2006/relationships/externalLinkPath" Target="/sites/GHT44-Assurance/Documents%20partages/2026/Pr&#233;sentations_client/GHT_44_Fiche_Assurance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Temp/Temporary%20Directory%201%20for%20Complete%20Continuity%20Toolkit.zip/8.%20EPCB_Risk_Assessment_Register_XLS.xls" TargetMode="External"/><Relationship Id="rId1" Type="http://schemas.openxmlformats.org/officeDocument/2006/relationships/externalLinkPath" Target="/Temp/Temporary%20Directory%201%20for%20Complete%20Continuity%20Toolkit.zip/8.%20EPCB_Risk_Assessment_Register_XLS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Users/JPERRET/Documents/00%20CO%20FIDENTIA/002%20Comptabilit&#233;/0025Frais/FRAIS20142910.xlsx" TargetMode="External"/><Relationship Id="rId1" Type="http://schemas.openxmlformats.org/officeDocument/2006/relationships/externalLinkPath" Target="/Users/JPERRET/Documents/00%20CO%20FIDENTIA/002%20Comptabilit&#233;/0025Frais/FRAIS201429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fomed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verview"/>
      <sheetName val="RiskRegister"/>
      <sheetName val="Risk_Action_Plan"/>
      <sheetName val="RiskIdentification"/>
      <sheetName val="Reports"/>
      <sheetName val="Checklist"/>
      <sheetName val="Glossary"/>
      <sheetName val="Valid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ge de Garde"/>
      <sheetName val="Synthèse"/>
      <sheetName val="Présentation activité"/>
      <sheetName val="SWOT"/>
      <sheetName val="Synthèse RiskRegister"/>
      <sheetName val="RiskRegister"/>
      <sheetName val="Surface (2)"/>
      <sheetName val="Projections Financières (3)"/>
      <sheetName val="Projections Financières (2)"/>
      <sheetName val="Expression du besoin"/>
      <sheetName val="Projections Financières"/>
      <sheetName val="Feuil1"/>
      <sheetName val="Historique de Production"/>
      <sheetName val="Portefeuille clients"/>
      <sheetName val="CA Prévisionnel"/>
      <sheetName val="Prévention incendie"/>
      <sheetName val="AssuranceGel "/>
      <sheetName val="Historique temp (2)"/>
      <sheetName val="Risque Gel"/>
      <sheetName val="Validations"/>
      <sheetName val="Historique temp"/>
      <sheetName val="Caractéristiques"/>
      <sheetName val="Cours Abricot Valeurs"/>
      <sheetName val="Démarche"/>
      <sheetName val="Glossary"/>
      <sheetName val="HistoriqueMe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dG_2026"/>
      <sheetName val="GHT44_Pres"/>
      <sheetName val="Suivi"/>
      <sheetName val="Stratégie_Marché_2026"/>
      <sheetName val="IA"/>
      <sheetName val="RS"/>
      <sheetName val="Fiche"/>
      <sheetName val="Feuil9"/>
      <sheetName val="Critères"/>
      <sheetName val="CRT_RS1"/>
      <sheetName val=" RCH"/>
      <sheetName val="RS_BPU"/>
      <sheetName val=" PJ"/>
      <sheetName val="AE"/>
      <sheetName val=" RCH MCO"/>
      <sheetName val=" RCH CHS "/>
      <sheetName val="RCH CH"/>
      <sheetName val="RCH CHS"/>
      <sheetName val=" RIP"/>
      <sheetName val="RP"/>
      <sheetName val="CRT_RS"/>
      <sheetName val="Activité"/>
      <sheetName val="Assiette"/>
      <sheetName val="RS_Questionnaire"/>
      <sheetName val="Relevé_Sini"/>
      <sheetName val="Synthèse Excel"/>
      <sheetName val="EXCEL_ANCENIS"/>
      <sheetName val="EXCEL_CLISSON"/>
      <sheetName val="EXCEL_CORCOUE"/>
      <sheetName val="EXCEL_NANTES"/>
      <sheetName val="NANTES_Arrets_Durée"/>
      <sheetName val="TdB"/>
      <sheetName val="Liste_éta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. Intro - Issues to Consider"/>
      <sheetName val="2. Interdependency Questions"/>
      <sheetName val="3a. Risk I.D. &amp; Assessment"/>
      <sheetName val="3b. Asset Vulnerability"/>
      <sheetName val="5.Summary Risk Regi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elechargement au 2910"/>
      <sheetName val="Suivi des Frais "/>
      <sheetName val="Synthèses"/>
      <sheetName val="Défintion Frais"/>
      <sheetName val="Déductibilités"/>
      <sheetName val="oldFr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8338E-FBFC-4D9A-A64E-261CBF5F7DBD}">
  <dimension ref="A1:L22"/>
  <sheetViews>
    <sheetView showGridLines="0" workbookViewId="0">
      <selection activeCell="E30" sqref="E30"/>
    </sheetView>
  </sheetViews>
  <sheetFormatPr defaultColWidth="11.42578125" defaultRowHeight="15"/>
  <sheetData>
    <row r="1" spans="1:12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2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12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</row>
    <row r="7" spans="1:12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</row>
    <row r="8" spans="1:12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</row>
    <row r="9" spans="1:12" ht="26.25">
      <c r="A9" s="161" t="s">
        <v>0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</row>
    <row r="10" spans="1:12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</row>
    <row r="11" spans="1:12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</row>
    <row r="12" spans="1:12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</row>
    <row r="13" spans="1:12">
      <c r="A13" s="81"/>
      <c r="B13" s="81"/>
      <c r="C13" s="81"/>
      <c r="D13" s="83"/>
      <c r="E13" s="83"/>
      <c r="F13" s="83"/>
      <c r="G13" s="83"/>
      <c r="H13" s="83"/>
      <c r="I13" s="83"/>
      <c r="J13" s="81"/>
      <c r="K13" s="81"/>
      <c r="L13" s="81"/>
    </row>
    <row r="14" spans="1:12" ht="24">
      <c r="A14" s="162" t="s">
        <v>1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</row>
    <row r="15" spans="1:12">
      <c r="A15" s="81"/>
      <c r="B15" s="81"/>
      <c r="C15" s="81"/>
      <c r="D15" s="83"/>
      <c r="E15" s="83"/>
      <c r="F15" s="83"/>
      <c r="G15" s="83"/>
      <c r="H15" s="83"/>
      <c r="I15" s="83"/>
      <c r="J15" s="81"/>
      <c r="K15" s="81"/>
      <c r="L15" s="81"/>
    </row>
    <row r="16" spans="1:12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</row>
    <row r="17" spans="1:12" ht="15.75">
      <c r="A17" s="164" t="s">
        <v>2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</row>
    <row r="18" spans="1:12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</row>
    <row r="19" spans="1:12">
      <c r="A19" s="81"/>
      <c r="B19" s="81"/>
      <c r="C19" s="81"/>
      <c r="D19" s="81"/>
      <c r="E19" s="166" t="s">
        <v>3</v>
      </c>
      <c r="F19" s="166"/>
      <c r="G19" s="166"/>
      <c r="H19" s="81"/>
      <c r="I19" s="81"/>
      <c r="J19" s="81"/>
      <c r="K19" s="81"/>
      <c r="L19" s="81"/>
    </row>
    <row r="20" spans="1:12">
      <c r="A20" s="81"/>
      <c r="B20" s="81"/>
      <c r="C20" s="81"/>
      <c r="D20" s="81"/>
      <c r="E20" s="167"/>
      <c r="F20" s="167"/>
      <c r="G20" s="167"/>
      <c r="H20" s="81"/>
      <c r="I20" s="81"/>
      <c r="J20" s="81"/>
      <c r="K20" s="81"/>
      <c r="L20" s="81"/>
    </row>
    <row r="21" spans="1:12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</row>
    <row r="22" spans="1:12" ht="68.25" customHeight="1">
      <c r="A22" s="159" t="s">
        <v>4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</row>
  </sheetData>
  <mergeCells count="6">
    <mergeCell ref="A22:L22"/>
    <mergeCell ref="A9:L9"/>
    <mergeCell ref="A14:L14"/>
    <mergeCell ref="A17:L17"/>
    <mergeCell ref="E19:G19"/>
    <mergeCell ref="E20:G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4BE76-CD9E-45DF-B18E-AF0B0789401C}">
  <sheetPr>
    <pageSetUpPr fitToPage="1"/>
  </sheetPr>
  <dimension ref="A1:X34"/>
  <sheetViews>
    <sheetView showGridLines="0" tabSelected="1" view="pageBreakPreview" topLeftCell="B14" zoomScale="70" zoomScaleNormal="100" zoomScaleSheetLayoutView="70" workbookViewId="0">
      <selection activeCell="E33" sqref="E33"/>
    </sheetView>
  </sheetViews>
  <sheetFormatPr defaultColWidth="11.42578125" defaultRowHeight="15"/>
  <cols>
    <col min="1" max="1" width="21.5703125" customWidth="1"/>
    <col min="2" max="6" width="18.5703125" customWidth="1"/>
    <col min="7" max="7" width="0.7109375" customWidth="1"/>
    <col min="8" max="8" width="10.140625" customWidth="1"/>
    <col min="9" max="9" width="10.7109375" customWidth="1"/>
    <col min="10" max="18" width="10.140625" customWidth="1"/>
    <col min="19" max="19" width="3.140625" customWidth="1"/>
    <col min="20" max="20" width="31.42578125" customWidth="1"/>
    <col min="21" max="22" width="16" customWidth="1"/>
    <col min="23" max="24" width="18.140625" customWidth="1"/>
  </cols>
  <sheetData>
    <row r="1" spans="1:24" ht="21">
      <c r="A1" s="133" t="s">
        <v>5</v>
      </c>
      <c r="B1" s="133"/>
      <c r="C1" s="133"/>
      <c r="D1" s="133"/>
      <c r="E1" s="133"/>
      <c r="F1" s="133"/>
      <c r="G1" s="133"/>
      <c r="H1" s="19"/>
      <c r="I1" s="168" t="s">
        <v>6</v>
      </c>
      <c r="J1" s="168"/>
      <c r="K1" s="168"/>
      <c r="L1" s="168"/>
      <c r="M1" s="168"/>
      <c r="N1" s="168"/>
      <c r="O1" s="168"/>
      <c r="P1" s="168"/>
      <c r="Q1" s="168"/>
      <c r="R1" s="20"/>
      <c r="T1" s="168" t="s">
        <v>7</v>
      </c>
      <c r="U1" s="168"/>
      <c r="V1" s="168"/>
      <c r="W1" s="168"/>
      <c r="X1" s="168"/>
    </row>
    <row r="2" spans="1:24" ht="18.75">
      <c r="A2" s="77" t="s">
        <v>8</v>
      </c>
      <c r="B2" s="128">
        <v>1</v>
      </c>
      <c r="C2" s="128"/>
      <c r="D2" s="128"/>
      <c r="E2" s="128"/>
      <c r="F2" s="128"/>
      <c r="G2" s="1"/>
      <c r="H2" s="19"/>
      <c r="I2" s="21"/>
      <c r="J2" s="22"/>
      <c r="K2" s="22"/>
      <c r="L2" s="22"/>
      <c r="M2" s="22"/>
      <c r="N2" s="22"/>
      <c r="O2" s="20"/>
      <c r="P2" s="22"/>
      <c r="Q2" s="22"/>
      <c r="R2" s="20"/>
      <c r="T2" s="169" t="s">
        <v>9</v>
      </c>
      <c r="U2" s="169"/>
      <c r="V2" s="169"/>
      <c r="W2" s="169"/>
      <c r="X2" s="169"/>
    </row>
    <row r="3" spans="1:24" ht="15.75">
      <c r="A3" s="77" t="s">
        <v>10</v>
      </c>
      <c r="B3" s="128" t="s">
        <v>11</v>
      </c>
      <c r="C3" s="128"/>
      <c r="D3" s="128"/>
      <c r="E3" s="128"/>
      <c r="F3" s="128"/>
      <c r="G3" s="1"/>
      <c r="H3" s="173" t="s">
        <v>12</v>
      </c>
      <c r="I3" s="173"/>
      <c r="J3" s="170" t="s">
        <v>13</v>
      </c>
      <c r="K3" s="170"/>
      <c r="L3" s="170"/>
      <c r="M3" s="170"/>
      <c r="N3" s="170"/>
      <c r="O3" s="170"/>
      <c r="P3" s="170"/>
      <c r="Q3" s="170"/>
      <c r="R3" s="20"/>
      <c r="T3" s="170" t="str">
        <f>+J3</f>
        <v>GHT 44</v>
      </c>
      <c r="U3" s="170"/>
      <c r="V3" s="170"/>
      <c r="W3" s="170"/>
      <c r="X3" s="170"/>
    </row>
    <row r="4" spans="1:24" ht="18.75">
      <c r="A4" s="2" t="s">
        <v>14</v>
      </c>
      <c r="B4" s="124" t="s">
        <v>15</v>
      </c>
      <c r="C4" s="124"/>
      <c r="D4" s="124"/>
      <c r="E4" s="124"/>
      <c r="F4" s="124"/>
      <c r="G4" s="3"/>
      <c r="H4" s="173" t="s">
        <v>16</v>
      </c>
      <c r="I4" s="173"/>
      <c r="J4" s="170" t="str">
        <f>+B4</f>
        <v>CHU DE NANTES</v>
      </c>
      <c r="K4" s="170"/>
      <c r="L4" s="170"/>
      <c r="M4" s="170"/>
      <c r="N4" s="170"/>
      <c r="O4" s="170"/>
      <c r="P4" s="170"/>
      <c r="Q4" s="170"/>
      <c r="R4" s="20"/>
      <c r="T4" s="170" t="str">
        <f>+J4</f>
        <v>CHU DE NANTES</v>
      </c>
      <c r="U4" s="170"/>
      <c r="V4" s="170"/>
      <c r="W4" s="170"/>
      <c r="X4" s="170"/>
    </row>
    <row r="5" spans="1:24" ht="18.75">
      <c r="A5" s="4"/>
      <c r="B5" s="3"/>
      <c r="C5" s="3"/>
      <c r="D5" s="3"/>
      <c r="E5" s="3"/>
      <c r="F5" s="3"/>
      <c r="G5" s="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T5" s="36"/>
      <c r="U5" s="35"/>
      <c r="V5" s="35"/>
      <c r="W5" s="35"/>
      <c r="X5" s="35"/>
    </row>
    <row r="6" spans="1:24" ht="22.5" customHeight="1">
      <c r="A6" s="129" t="s">
        <v>17</v>
      </c>
      <c r="B6" s="129"/>
      <c r="C6" s="130"/>
      <c r="D6" s="130"/>
      <c r="E6" s="130"/>
      <c r="F6" s="130"/>
      <c r="G6" s="6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24" ht="30" customHeight="1">
      <c r="A7" s="131" t="s">
        <v>18</v>
      </c>
      <c r="B7" s="131"/>
      <c r="C7" s="132"/>
      <c r="D7" s="132"/>
      <c r="E7" s="132"/>
      <c r="F7" s="132"/>
      <c r="G7" s="6"/>
      <c r="H7" s="122" t="s">
        <v>19</v>
      </c>
      <c r="I7" s="122"/>
      <c r="J7" s="122"/>
      <c r="K7" s="122"/>
      <c r="L7" s="122"/>
      <c r="M7" s="122"/>
      <c r="N7" s="122"/>
      <c r="O7" s="122"/>
      <c r="P7" s="122"/>
      <c r="Q7" s="122"/>
      <c r="R7" s="122"/>
      <c r="T7" s="113" t="s">
        <v>20</v>
      </c>
      <c r="U7" s="171">
        <v>70</v>
      </c>
      <c r="V7" s="171"/>
      <c r="W7" s="171"/>
      <c r="X7" s="172"/>
    </row>
    <row r="8" spans="1:24" ht="30" customHeight="1">
      <c r="A8" s="41" t="s">
        <v>21</v>
      </c>
      <c r="B8" s="41"/>
      <c r="C8" s="67"/>
      <c r="D8" s="67"/>
      <c r="E8" s="67"/>
      <c r="F8" s="67"/>
      <c r="G8" s="6"/>
      <c r="H8" s="145"/>
      <c r="I8" s="143" t="s">
        <v>22</v>
      </c>
      <c r="J8" s="143" t="s">
        <v>23</v>
      </c>
      <c r="K8" s="143" t="s">
        <v>24</v>
      </c>
      <c r="L8" s="143" t="s">
        <v>25</v>
      </c>
      <c r="M8" s="143" t="s">
        <v>26</v>
      </c>
      <c r="N8" s="143" t="s">
        <v>27</v>
      </c>
      <c r="O8" s="143" t="s">
        <v>28</v>
      </c>
      <c r="P8" s="143" t="s">
        <v>29</v>
      </c>
      <c r="Q8" s="143" t="s">
        <v>30</v>
      </c>
      <c r="R8" s="143" t="s">
        <v>31</v>
      </c>
      <c r="T8" s="114" t="s">
        <v>32</v>
      </c>
      <c r="U8" s="38" t="s">
        <v>33</v>
      </c>
      <c r="V8" s="38" t="s">
        <v>34</v>
      </c>
      <c r="W8" s="185" t="s">
        <v>35</v>
      </c>
      <c r="X8" s="186"/>
    </row>
    <row r="9" spans="1:24" ht="25.5" customHeight="1">
      <c r="A9" s="78" t="b">
        <v>0</v>
      </c>
      <c r="B9" s="41" t="s">
        <v>36</v>
      </c>
      <c r="C9" s="41"/>
      <c r="D9" s="41"/>
      <c r="E9" s="41"/>
      <c r="F9" s="41"/>
      <c r="G9" s="6"/>
      <c r="H9" s="145"/>
      <c r="I9" s="143"/>
      <c r="J9" s="143"/>
      <c r="K9" s="143"/>
      <c r="L9" s="143"/>
      <c r="M9" s="143"/>
      <c r="N9" s="143"/>
      <c r="O9" s="143"/>
      <c r="P9" s="143"/>
      <c r="Q9" s="143"/>
      <c r="R9" s="143"/>
      <c r="T9" s="115" t="s">
        <v>37</v>
      </c>
      <c r="U9" s="40">
        <f>D23</f>
        <v>150000</v>
      </c>
      <c r="V9" s="40" t="s">
        <v>38</v>
      </c>
      <c r="W9" s="183">
        <v>1500000</v>
      </c>
      <c r="X9" s="184"/>
    </row>
    <row r="10" spans="1:24" ht="32.25" customHeight="1">
      <c r="A10" s="78" t="b">
        <v>0</v>
      </c>
      <c r="B10" s="134" t="s">
        <v>39</v>
      </c>
      <c r="C10" s="134"/>
      <c r="D10" s="134"/>
      <c r="E10" s="134"/>
      <c r="F10" s="134"/>
      <c r="G10" s="6"/>
      <c r="H10" s="147"/>
      <c r="I10" s="150" t="s">
        <v>40</v>
      </c>
      <c r="J10" s="24">
        <v>7084</v>
      </c>
      <c r="K10" s="24">
        <v>7087</v>
      </c>
      <c r="L10" s="24" t="s">
        <v>41</v>
      </c>
      <c r="M10" s="24">
        <v>7721</v>
      </c>
      <c r="N10" s="24">
        <v>775</v>
      </c>
      <c r="O10" s="24">
        <v>777</v>
      </c>
      <c r="P10" s="24">
        <v>78</v>
      </c>
      <c r="Q10" s="24">
        <v>603</v>
      </c>
      <c r="R10" s="150"/>
      <c r="T10" s="115" t="s">
        <v>42</v>
      </c>
      <c r="U10" s="41"/>
      <c r="V10" s="41"/>
      <c r="W10" s="181"/>
      <c r="X10" s="182"/>
    </row>
    <row r="11" spans="1:24" ht="36" customHeight="1">
      <c r="A11" s="9"/>
      <c r="B11" s="9"/>
      <c r="C11" s="9"/>
      <c r="D11" s="6"/>
      <c r="E11" s="10"/>
      <c r="F11" s="6" t="s">
        <v>43</v>
      </c>
      <c r="G11" s="6"/>
      <c r="H11" s="147"/>
      <c r="I11" s="150"/>
      <c r="J11" s="24" t="s">
        <v>44</v>
      </c>
      <c r="K11" s="24" t="s">
        <v>45</v>
      </c>
      <c r="L11" s="24" t="s">
        <v>46</v>
      </c>
      <c r="M11" s="24" t="s">
        <v>47</v>
      </c>
      <c r="N11" s="24" t="s">
        <v>48</v>
      </c>
      <c r="O11" s="24" t="s">
        <v>49</v>
      </c>
      <c r="P11" s="24" t="s">
        <v>50</v>
      </c>
      <c r="Q11" s="24" t="s">
        <v>51</v>
      </c>
      <c r="R11" s="150"/>
      <c r="T11" s="115" t="s">
        <v>52</v>
      </c>
      <c r="U11" s="41"/>
      <c r="V11" s="41"/>
      <c r="W11" s="181">
        <f>W10+W9</f>
        <v>1500000</v>
      </c>
      <c r="X11" s="182"/>
    </row>
    <row r="12" spans="1:24" ht="24" customHeight="1">
      <c r="A12" s="135" t="s">
        <v>53</v>
      </c>
      <c r="B12" s="135"/>
      <c r="C12" s="74"/>
      <c r="D12" s="74"/>
      <c r="E12" s="75"/>
      <c r="F12" s="12"/>
      <c r="G12" s="6"/>
      <c r="H12" s="147"/>
      <c r="I12" s="150"/>
      <c r="J12" s="24" t="s">
        <v>54</v>
      </c>
      <c r="K12" s="25"/>
      <c r="L12" s="24" t="s">
        <v>54</v>
      </c>
      <c r="M12" s="25"/>
      <c r="N12" s="25"/>
      <c r="O12" s="25"/>
      <c r="P12" s="25"/>
      <c r="Q12" s="25"/>
      <c r="R12" s="150"/>
      <c r="T12" s="116" t="s">
        <v>55</v>
      </c>
      <c r="U12" s="38" t="s">
        <v>33</v>
      </c>
      <c r="V12" s="42" t="s">
        <v>34</v>
      </c>
      <c r="W12" s="185" t="s">
        <v>35</v>
      </c>
      <c r="X12" s="186"/>
    </row>
    <row r="13" spans="1:24" ht="24" customHeight="1">
      <c r="A13" s="137" t="s">
        <v>56</v>
      </c>
      <c r="B13" s="137"/>
      <c r="C13" s="74"/>
      <c r="D13" s="74"/>
      <c r="E13" s="75"/>
      <c r="F13" s="12"/>
      <c r="G13" s="6"/>
      <c r="H13" s="26" t="s">
        <v>57</v>
      </c>
      <c r="I13" s="27"/>
      <c r="J13" s="28"/>
      <c r="K13" s="28"/>
      <c r="L13" s="28"/>
      <c r="M13" s="28"/>
      <c r="N13" s="28"/>
      <c r="O13" s="28"/>
      <c r="P13" s="28"/>
      <c r="Q13" s="28"/>
      <c r="R13" s="29"/>
      <c r="T13" s="115" t="s">
        <v>37</v>
      </c>
      <c r="U13" s="40">
        <f>D27</f>
        <v>250000</v>
      </c>
      <c r="V13" s="40" t="s">
        <v>58</v>
      </c>
      <c r="W13" s="183">
        <v>1900000</v>
      </c>
      <c r="X13" s="184"/>
    </row>
    <row r="14" spans="1:24" ht="24" customHeight="1">
      <c r="A14" s="137"/>
      <c r="B14" s="137"/>
      <c r="C14" s="74"/>
      <c r="D14" s="74"/>
      <c r="E14" s="75"/>
      <c r="F14" s="12"/>
      <c r="G14" s="6"/>
      <c r="H14" s="26" t="s">
        <v>59</v>
      </c>
      <c r="I14" s="27"/>
      <c r="J14" s="30"/>
      <c r="K14" s="30"/>
      <c r="L14" s="30"/>
      <c r="M14" s="30"/>
      <c r="N14" s="30"/>
      <c r="O14" s="28"/>
      <c r="P14" s="28"/>
      <c r="Q14" s="30"/>
      <c r="R14" s="29"/>
      <c r="T14" s="115" t="s">
        <v>42</v>
      </c>
      <c r="U14" s="43"/>
      <c r="V14" s="41"/>
      <c r="W14" s="181"/>
      <c r="X14" s="182"/>
    </row>
    <row r="15" spans="1:24" ht="24" customHeight="1">
      <c r="A15" s="137"/>
      <c r="B15" s="137"/>
      <c r="C15" s="74"/>
      <c r="D15" s="74"/>
      <c r="E15" s="74"/>
      <c r="F15" s="12"/>
      <c r="G15" s="6"/>
      <c r="H15" s="26" t="s">
        <v>60</v>
      </c>
      <c r="I15" s="27"/>
      <c r="J15" s="30"/>
      <c r="K15" s="30"/>
      <c r="L15" s="30"/>
      <c r="M15" s="30"/>
      <c r="N15" s="30"/>
      <c r="O15" s="30"/>
      <c r="P15" s="28"/>
      <c r="Q15" s="30"/>
      <c r="R15" s="29"/>
      <c r="T15" s="115" t="s">
        <v>52</v>
      </c>
      <c r="U15" s="44"/>
      <c r="V15" s="45"/>
      <c r="W15" s="181">
        <f>W14+W13</f>
        <v>1900000</v>
      </c>
      <c r="X15" s="182"/>
    </row>
    <row r="16" spans="1:24" ht="24" customHeight="1">
      <c r="A16" s="13" t="s">
        <v>61</v>
      </c>
      <c r="B16" s="14"/>
      <c r="C16" s="14"/>
      <c r="D16" s="14"/>
      <c r="E16" s="14"/>
      <c r="F16" s="15">
        <v>0</v>
      </c>
      <c r="G16" s="5"/>
      <c r="H16" s="26" t="s">
        <v>62</v>
      </c>
      <c r="I16" s="27"/>
      <c r="J16" s="30"/>
      <c r="K16" s="30"/>
      <c r="L16" s="30"/>
      <c r="M16" s="28"/>
      <c r="N16" s="30"/>
      <c r="O16" s="28"/>
      <c r="P16" s="28"/>
      <c r="Q16" s="30"/>
      <c r="R16" s="29"/>
      <c r="T16" s="116" t="s">
        <v>63</v>
      </c>
      <c r="U16" s="38" t="s">
        <v>33</v>
      </c>
      <c r="V16" s="42" t="s">
        <v>34</v>
      </c>
      <c r="W16" s="185" t="s">
        <v>35</v>
      </c>
      <c r="X16" s="186"/>
    </row>
    <row r="17" spans="1:24" ht="24" customHeight="1" thickBot="1">
      <c r="A17" s="5"/>
      <c r="B17" s="5"/>
      <c r="C17" s="5"/>
      <c r="D17" s="5"/>
      <c r="E17" s="5"/>
      <c r="F17" s="5"/>
      <c r="G17" s="5"/>
      <c r="H17" s="31"/>
      <c r="I17" s="32"/>
      <c r="J17" s="32"/>
      <c r="K17" s="32"/>
      <c r="L17" s="32"/>
      <c r="M17" s="32"/>
      <c r="N17" s="32"/>
      <c r="O17" s="32"/>
      <c r="P17" s="32"/>
      <c r="Q17" s="32"/>
      <c r="R17" s="32"/>
      <c r="T17" s="115" t="s">
        <v>37</v>
      </c>
      <c r="U17" s="40">
        <f>D31</f>
        <v>500000</v>
      </c>
      <c r="V17" s="40" t="s">
        <v>64</v>
      </c>
      <c r="W17" s="183">
        <v>2200000</v>
      </c>
      <c r="X17" s="184"/>
    </row>
    <row r="18" spans="1:24" ht="24" customHeight="1" thickBot="1">
      <c r="A18" s="6" t="s">
        <v>65</v>
      </c>
      <c r="B18" s="176">
        <f>R17</f>
        <v>0</v>
      </c>
      <c r="C18" s="176"/>
      <c r="D18" s="5"/>
      <c r="E18" s="5"/>
      <c r="F18" s="5"/>
      <c r="G18" s="1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T18" s="115" t="s">
        <v>42</v>
      </c>
      <c r="U18" s="43"/>
      <c r="V18" s="41"/>
      <c r="W18" s="181"/>
      <c r="X18" s="182"/>
    </row>
    <row r="19" spans="1:24" ht="24" customHeight="1">
      <c r="A19" s="16"/>
      <c r="B19" s="16"/>
      <c r="C19" s="16"/>
      <c r="D19" s="16"/>
      <c r="E19" s="16"/>
      <c r="F19" s="16"/>
      <c r="G19" s="6"/>
      <c r="H19" s="6"/>
      <c r="I19" s="6"/>
      <c r="J19" s="6"/>
      <c r="K19" s="6"/>
      <c r="L19" s="6"/>
      <c r="M19" s="5"/>
      <c r="N19" s="5"/>
      <c r="O19" s="5"/>
      <c r="P19" s="5"/>
      <c r="Q19" s="5"/>
      <c r="R19" s="5"/>
      <c r="T19" s="117" t="s">
        <v>52</v>
      </c>
      <c r="U19" s="118"/>
      <c r="V19" s="119"/>
      <c r="W19" s="179">
        <f>W18+W17</f>
        <v>2200000</v>
      </c>
      <c r="X19" s="180"/>
    </row>
    <row r="20" spans="1:24" ht="24" customHeight="1">
      <c r="A20" s="177" t="s">
        <v>32</v>
      </c>
      <c r="B20" s="177"/>
      <c r="C20" s="177"/>
      <c r="D20" s="177"/>
      <c r="E20" s="177"/>
      <c r="F20" s="6"/>
      <c r="G20" s="6"/>
      <c r="H20" s="6"/>
      <c r="I20" s="33" t="s">
        <v>66</v>
      </c>
      <c r="J20" s="156" t="s">
        <v>67</v>
      </c>
      <c r="K20" s="156"/>
      <c r="L20" s="156"/>
      <c r="M20" s="5"/>
      <c r="N20" s="5"/>
      <c r="O20" s="5"/>
      <c r="P20" s="5"/>
      <c r="Q20" s="5"/>
      <c r="R20" s="5"/>
    </row>
    <row r="21" spans="1:24" ht="24" customHeight="1">
      <c r="A21" s="37" t="s">
        <v>68</v>
      </c>
      <c r="B21" s="174"/>
      <c r="C21" s="174"/>
      <c r="D21" s="175" t="s">
        <v>69</v>
      </c>
      <c r="E21" s="175"/>
      <c r="F21" s="6"/>
      <c r="G21" s="6"/>
      <c r="H21" s="6"/>
      <c r="I21" s="34" t="s">
        <v>60</v>
      </c>
      <c r="J21" s="153" t="s">
        <v>70</v>
      </c>
      <c r="K21" s="153"/>
      <c r="L21" s="153"/>
      <c r="M21" s="5"/>
      <c r="N21" s="5"/>
      <c r="O21" s="5"/>
      <c r="P21" s="5"/>
      <c r="Q21" s="5"/>
      <c r="R21" s="5"/>
    </row>
    <row r="22" spans="1:24" ht="24" customHeight="1">
      <c r="A22" s="37" t="s">
        <v>71</v>
      </c>
      <c r="B22" s="178"/>
      <c r="C22" s="178"/>
      <c r="D22" s="17" t="s">
        <v>33</v>
      </c>
      <c r="E22" s="17" t="s">
        <v>34</v>
      </c>
      <c r="F22" s="6"/>
      <c r="G22" s="6"/>
      <c r="H22" s="6"/>
      <c r="I22" s="34" t="s">
        <v>72</v>
      </c>
      <c r="J22" s="153" t="s">
        <v>73</v>
      </c>
      <c r="K22" s="153"/>
      <c r="L22" s="153"/>
      <c r="M22" s="5"/>
      <c r="N22" s="5"/>
      <c r="O22" s="5"/>
      <c r="P22" s="5"/>
      <c r="Q22" s="5"/>
      <c r="R22" s="5"/>
    </row>
    <row r="23" spans="1:24" ht="24" customHeight="1">
      <c r="A23" s="37" t="s">
        <v>74</v>
      </c>
      <c r="B23" s="174"/>
      <c r="C23" s="174"/>
      <c r="D23" s="18">
        <v>150000</v>
      </c>
      <c r="E23" s="203" t="s">
        <v>38</v>
      </c>
      <c r="F23" s="6"/>
      <c r="G23" s="6"/>
      <c r="H23" s="6"/>
      <c r="I23" s="34" t="s">
        <v>59</v>
      </c>
      <c r="J23" s="153" t="s">
        <v>75</v>
      </c>
      <c r="K23" s="153"/>
      <c r="L23" s="153"/>
      <c r="M23" s="5"/>
      <c r="N23" s="5"/>
      <c r="O23" s="5"/>
      <c r="P23" s="5"/>
      <c r="Q23" s="5"/>
      <c r="R23" s="5"/>
    </row>
    <row r="24" spans="1:24" ht="24" customHeight="1">
      <c r="A24" s="177" t="s">
        <v>55</v>
      </c>
      <c r="B24" s="177"/>
      <c r="C24" s="177"/>
      <c r="D24" s="177"/>
      <c r="E24" s="177"/>
      <c r="F24" s="6"/>
      <c r="G24" s="6"/>
      <c r="H24" s="6"/>
      <c r="I24" s="34" t="s">
        <v>76</v>
      </c>
      <c r="J24" s="153" t="s">
        <v>77</v>
      </c>
      <c r="K24" s="153"/>
      <c r="L24" s="153"/>
      <c r="M24" s="5"/>
      <c r="N24" s="5"/>
      <c r="O24" s="5"/>
      <c r="P24" s="5"/>
      <c r="Q24" s="5"/>
      <c r="R24" s="5"/>
    </row>
    <row r="25" spans="1:24" ht="24" customHeight="1">
      <c r="A25" s="37" t="s">
        <v>68</v>
      </c>
      <c r="B25" s="178"/>
      <c r="C25" s="178"/>
      <c r="D25" s="175" t="s">
        <v>69</v>
      </c>
      <c r="E25" s="175"/>
      <c r="F25" s="6"/>
      <c r="G25" s="6"/>
      <c r="H25" s="6"/>
      <c r="I25" s="34" t="s">
        <v>57</v>
      </c>
      <c r="J25" s="153" t="s">
        <v>78</v>
      </c>
      <c r="K25" s="153"/>
      <c r="L25" s="153"/>
      <c r="M25" s="5"/>
      <c r="N25" s="5"/>
      <c r="O25" s="5"/>
      <c r="P25" s="5"/>
      <c r="Q25" s="5"/>
      <c r="R25" s="5"/>
    </row>
    <row r="26" spans="1:24" ht="24" customHeight="1">
      <c r="A26" s="37" t="s">
        <v>71</v>
      </c>
      <c r="B26" s="178"/>
      <c r="C26" s="178"/>
      <c r="D26" s="17" t="s">
        <v>33</v>
      </c>
      <c r="E26" s="17" t="s">
        <v>34</v>
      </c>
      <c r="F26" s="6"/>
      <c r="G26" s="6"/>
      <c r="H26" s="6"/>
      <c r="I26" s="34" t="s">
        <v>79</v>
      </c>
      <c r="J26" s="153" t="s">
        <v>80</v>
      </c>
      <c r="K26" s="153"/>
      <c r="L26" s="153"/>
      <c r="M26" s="5"/>
      <c r="N26" s="5"/>
      <c r="O26" s="5"/>
      <c r="P26" s="5"/>
      <c r="Q26" s="5"/>
      <c r="R26" s="5"/>
    </row>
    <row r="27" spans="1:24" ht="24" customHeight="1">
      <c r="A27" s="37" t="s">
        <v>74</v>
      </c>
      <c r="B27" s="178"/>
      <c r="C27" s="178"/>
      <c r="D27" s="18">
        <v>250000</v>
      </c>
      <c r="E27" s="18" t="s">
        <v>81</v>
      </c>
      <c r="F27" s="6"/>
      <c r="G27" s="6"/>
      <c r="H27" s="6"/>
      <c r="I27" s="34" t="s">
        <v>82</v>
      </c>
      <c r="J27" s="153" t="s">
        <v>83</v>
      </c>
      <c r="K27" s="153"/>
      <c r="L27" s="153"/>
      <c r="M27" s="5"/>
      <c r="N27" s="5"/>
      <c r="O27" s="5"/>
      <c r="P27" s="5"/>
      <c r="Q27" s="5"/>
      <c r="R27" s="5"/>
    </row>
    <row r="28" spans="1:24" ht="24" customHeight="1">
      <c r="A28" s="177" t="s">
        <v>63</v>
      </c>
      <c r="B28" s="177"/>
      <c r="C28" s="177"/>
      <c r="D28" s="177"/>
      <c r="E28" s="177"/>
      <c r="F28" s="6"/>
      <c r="G28" s="6"/>
      <c r="H28" s="6"/>
      <c r="I28" s="34" t="s">
        <v>84</v>
      </c>
      <c r="J28" s="153" t="s">
        <v>85</v>
      </c>
      <c r="K28" s="153"/>
      <c r="L28" s="153"/>
      <c r="M28" s="5"/>
      <c r="N28" s="5"/>
      <c r="O28" s="5"/>
      <c r="P28" s="5"/>
      <c r="Q28" s="5"/>
      <c r="R28" s="5"/>
    </row>
    <row r="29" spans="1:24" ht="24" customHeight="1">
      <c r="A29" s="37" t="s">
        <v>68</v>
      </c>
      <c r="B29" s="178"/>
      <c r="C29" s="178"/>
      <c r="D29" s="175" t="s">
        <v>69</v>
      </c>
      <c r="E29" s="175"/>
      <c r="F29" s="6"/>
      <c r="G29" s="6"/>
      <c r="H29" s="6"/>
      <c r="I29" s="34" t="s">
        <v>86</v>
      </c>
      <c r="J29" s="153" t="s">
        <v>87</v>
      </c>
      <c r="K29" s="153"/>
      <c r="L29" s="153"/>
      <c r="M29" s="5"/>
      <c r="N29" s="5"/>
      <c r="O29" s="5"/>
      <c r="P29" s="5"/>
      <c r="Q29" s="5"/>
      <c r="R29" s="5"/>
    </row>
    <row r="30" spans="1:24" ht="24" customHeight="1">
      <c r="A30" s="37" t="s">
        <v>71</v>
      </c>
      <c r="B30" s="178"/>
      <c r="C30" s="178"/>
      <c r="D30" s="17" t="s">
        <v>33</v>
      </c>
      <c r="E30" s="17" t="s">
        <v>34</v>
      </c>
      <c r="F30" s="6"/>
      <c r="G30" s="6"/>
    </row>
    <row r="31" spans="1:24" ht="24" customHeight="1">
      <c r="A31" s="37" t="s">
        <v>74</v>
      </c>
      <c r="B31" s="178"/>
      <c r="C31" s="178"/>
      <c r="D31" s="18">
        <v>500000</v>
      </c>
      <c r="E31" s="18" t="s">
        <v>88</v>
      </c>
      <c r="F31" s="6"/>
      <c r="G31" s="16"/>
    </row>
    <row r="33" spans="4:5">
      <c r="D33" s="202"/>
      <c r="E33" s="202"/>
    </row>
    <row r="34" spans="4:5">
      <c r="D34" s="202"/>
      <c r="E34" s="202"/>
    </row>
  </sheetData>
  <mergeCells count="74">
    <mergeCell ref="W9:X9"/>
    <mergeCell ref="W10:X10"/>
    <mergeCell ref="W8:X8"/>
    <mergeCell ref="W16:X16"/>
    <mergeCell ref="W17:X17"/>
    <mergeCell ref="W18:X18"/>
    <mergeCell ref="I10:I12"/>
    <mergeCell ref="R10:R12"/>
    <mergeCell ref="W13:X13"/>
    <mergeCell ref="W14:X14"/>
    <mergeCell ref="W15:X15"/>
    <mergeCell ref="W11:X11"/>
    <mergeCell ref="W12:X12"/>
    <mergeCell ref="W19:X19"/>
    <mergeCell ref="J26:L26"/>
    <mergeCell ref="J27:L27"/>
    <mergeCell ref="J28:L28"/>
    <mergeCell ref="J29:L29"/>
    <mergeCell ref="J20:L20"/>
    <mergeCell ref="J21:L21"/>
    <mergeCell ref="J22:L22"/>
    <mergeCell ref="J23:L23"/>
    <mergeCell ref="J24:L24"/>
    <mergeCell ref="J25:L25"/>
    <mergeCell ref="B27:C27"/>
    <mergeCell ref="B22:C22"/>
    <mergeCell ref="B23:C23"/>
    <mergeCell ref="A24:E24"/>
    <mergeCell ref="B25:C25"/>
    <mergeCell ref="D25:E25"/>
    <mergeCell ref="B26:C26"/>
    <mergeCell ref="B31:C31"/>
    <mergeCell ref="B30:C30"/>
    <mergeCell ref="D29:E29"/>
    <mergeCell ref="B29:C29"/>
    <mergeCell ref="A28:E28"/>
    <mergeCell ref="B21:C21"/>
    <mergeCell ref="D21:E21"/>
    <mergeCell ref="A7:B7"/>
    <mergeCell ref="C7:F7"/>
    <mergeCell ref="B18:C18"/>
    <mergeCell ref="A20:E20"/>
    <mergeCell ref="B10:F10"/>
    <mergeCell ref="A12:B12"/>
    <mergeCell ref="A13:B15"/>
    <mergeCell ref="R8:R9"/>
    <mergeCell ref="B2:F2"/>
    <mergeCell ref="B3:F3"/>
    <mergeCell ref="A6:B6"/>
    <mergeCell ref="C6:F6"/>
    <mergeCell ref="B4:F4"/>
    <mergeCell ref="H3:I3"/>
    <mergeCell ref="H4:I4"/>
    <mergeCell ref="M8:M9"/>
    <mergeCell ref="N8:N9"/>
    <mergeCell ref="O8:O9"/>
    <mergeCell ref="P8:P9"/>
    <mergeCell ref="Q8:Q9"/>
    <mergeCell ref="A1:G1"/>
    <mergeCell ref="H10:H12"/>
    <mergeCell ref="T1:X1"/>
    <mergeCell ref="T2:X2"/>
    <mergeCell ref="T3:X3"/>
    <mergeCell ref="T4:X4"/>
    <mergeCell ref="U7:X7"/>
    <mergeCell ref="I1:Q1"/>
    <mergeCell ref="J3:Q3"/>
    <mergeCell ref="J4:Q4"/>
    <mergeCell ref="H7:R7"/>
    <mergeCell ref="H8:H9"/>
    <mergeCell ref="I8:I9"/>
    <mergeCell ref="J8:J9"/>
    <mergeCell ref="K8:K9"/>
    <mergeCell ref="L8:L9"/>
  </mergeCells>
  <pageMargins left="0.25" right="0.25" top="0.75" bottom="0.75" header="0.3" footer="0.3"/>
  <pageSetup paperSize="9" scale="85" fitToWidth="3" fitToHeight="0" orientation="portrait" r:id="rId1"/>
  <colBreaks count="2" manualBreakCount="2">
    <brk id="7" max="1048575" man="1"/>
    <brk id="1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084A0-81F0-4387-A0BF-160E024CD06A}">
  <dimension ref="A1:S42"/>
  <sheetViews>
    <sheetView showGridLines="0" view="pageBreakPreview" topLeftCell="A14" zoomScaleNormal="100" zoomScaleSheetLayoutView="100" workbookViewId="0">
      <selection activeCell="E27" sqref="E27"/>
    </sheetView>
  </sheetViews>
  <sheetFormatPr defaultColWidth="11.42578125" defaultRowHeight="15"/>
  <cols>
    <col min="1" max="1" width="23.85546875" customWidth="1"/>
    <col min="2" max="6" width="16.5703125" customWidth="1"/>
    <col min="7" max="7" width="1.28515625" customWidth="1"/>
    <col min="9" max="9" width="14.7109375" customWidth="1"/>
    <col min="18" max="18" width="12.85546875" customWidth="1"/>
  </cols>
  <sheetData>
    <row r="1" spans="1:19" ht="21">
      <c r="A1" s="133" t="s">
        <v>5</v>
      </c>
      <c r="B1" s="133"/>
      <c r="C1" s="133"/>
      <c r="D1" s="133"/>
      <c r="E1" s="133"/>
      <c r="F1" s="133"/>
      <c r="G1" s="133"/>
      <c r="H1" s="19"/>
      <c r="I1" s="120" t="s">
        <v>6</v>
      </c>
      <c r="J1" s="121"/>
      <c r="K1" s="121"/>
      <c r="L1" s="121"/>
      <c r="M1" s="121"/>
      <c r="N1" s="121"/>
      <c r="O1" s="121"/>
      <c r="P1" s="121"/>
      <c r="Q1" s="121"/>
      <c r="R1" s="20"/>
      <c r="S1" s="22"/>
    </row>
    <row r="2" spans="1:19" ht="18.75">
      <c r="A2" s="46" t="s">
        <v>8</v>
      </c>
      <c r="B2" s="128">
        <v>2</v>
      </c>
      <c r="C2" s="128"/>
      <c r="D2" s="128"/>
      <c r="E2" s="128"/>
      <c r="F2" s="128"/>
      <c r="G2" s="1"/>
      <c r="H2" s="19"/>
      <c r="I2" s="21"/>
      <c r="J2" s="22"/>
      <c r="K2" s="22"/>
      <c r="L2" s="22"/>
      <c r="M2" s="22"/>
      <c r="N2" s="22"/>
      <c r="O2" s="20"/>
      <c r="P2" s="22"/>
      <c r="Q2" s="22"/>
      <c r="R2" s="20"/>
      <c r="S2" s="20"/>
    </row>
    <row r="3" spans="1:19" ht="18.75">
      <c r="A3" s="46" t="s">
        <v>10</v>
      </c>
      <c r="B3" s="128" t="s">
        <v>11</v>
      </c>
      <c r="C3" s="128"/>
      <c r="D3" s="128"/>
      <c r="E3" s="128"/>
      <c r="F3" s="128"/>
      <c r="G3" s="1"/>
      <c r="H3" s="19"/>
      <c r="I3" s="23" t="s">
        <v>12</v>
      </c>
      <c r="J3" s="125" t="s">
        <v>13</v>
      </c>
      <c r="K3" s="126"/>
      <c r="L3" s="126"/>
      <c r="M3" s="126"/>
      <c r="N3" s="126"/>
      <c r="O3" s="126"/>
      <c r="P3" s="126"/>
      <c r="Q3" s="127"/>
      <c r="R3" s="20"/>
      <c r="S3" s="20"/>
    </row>
    <row r="4" spans="1:19" ht="18.75">
      <c r="A4" s="2" t="s">
        <v>14</v>
      </c>
      <c r="B4" s="124" t="s">
        <v>89</v>
      </c>
      <c r="C4" s="124"/>
      <c r="D4" s="124"/>
      <c r="E4" s="124"/>
      <c r="F4" s="124"/>
      <c r="G4" s="3"/>
      <c r="H4" s="19"/>
      <c r="I4" s="23" t="s">
        <v>16</v>
      </c>
      <c r="J4" s="125" t="s">
        <v>89</v>
      </c>
      <c r="K4" s="126"/>
      <c r="L4" s="126"/>
      <c r="M4" s="126"/>
      <c r="N4" s="126"/>
      <c r="O4" s="126"/>
      <c r="P4" s="126"/>
      <c r="Q4" s="127"/>
      <c r="R4" s="20"/>
      <c r="S4" s="20"/>
    </row>
    <row r="5" spans="1:19" ht="18.75">
      <c r="A5" s="4"/>
      <c r="B5" s="3"/>
      <c r="C5" s="3"/>
      <c r="D5" s="3"/>
      <c r="E5" s="3"/>
      <c r="F5" s="3"/>
      <c r="G5" s="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ht="23.45" customHeight="1">
      <c r="A6" s="129" t="s">
        <v>17</v>
      </c>
      <c r="B6" s="129"/>
      <c r="C6" s="130"/>
      <c r="D6" s="130"/>
      <c r="E6" s="130"/>
      <c r="F6" s="130"/>
      <c r="G6" s="6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30" customHeight="1">
      <c r="A7" s="131" t="s">
        <v>18</v>
      </c>
      <c r="B7" s="131"/>
      <c r="C7" s="132"/>
      <c r="D7" s="132"/>
      <c r="E7" s="132"/>
      <c r="F7" s="132"/>
      <c r="G7" s="6"/>
      <c r="H7" s="122" t="s">
        <v>90</v>
      </c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5"/>
    </row>
    <row r="8" spans="1:19" ht="30" customHeight="1">
      <c r="A8" s="41" t="s">
        <v>21</v>
      </c>
      <c r="B8" s="41"/>
      <c r="C8" s="67"/>
      <c r="D8" s="67"/>
      <c r="E8" s="67"/>
      <c r="F8" s="67"/>
      <c r="G8" s="6"/>
      <c r="H8" s="145"/>
      <c r="I8" s="143" t="s">
        <v>22</v>
      </c>
      <c r="J8" s="143" t="s">
        <v>23</v>
      </c>
      <c r="K8" s="143" t="s">
        <v>24</v>
      </c>
      <c r="L8" s="143" t="s">
        <v>25</v>
      </c>
      <c r="M8" s="143" t="s">
        <v>26</v>
      </c>
      <c r="N8" s="143" t="s">
        <v>27</v>
      </c>
      <c r="O8" s="143" t="s">
        <v>28</v>
      </c>
      <c r="P8" s="143" t="s">
        <v>29</v>
      </c>
      <c r="Q8" s="143" t="s">
        <v>30</v>
      </c>
      <c r="R8" s="143" t="s">
        <v>31</v>
      </c>
      <c r="S8" s="5"/>
    </row>
    <row r="9" spans="1:19">
      <c r="A9" s="78" t="b">
        <v>0</v>
      </c>
      <c r="B9" s="79" t="s">
        <v>36</v>
      </c>
      <c r="C9" s="80"/>
      <c r="D9" s="80"/>
      <c r="E9" s="80"/>
      <c r="F9" s="80"/>
      <c r="G9" s="6"/>
      <c r="H9" s="146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5"/>
    </row>
    <row r="10" spans="1:19" ht="32.25" customHeight="1">
      <c r="A10" s="78" t="b">
        <v>0</v>
      </c>
      <c r="B10" s="193" t="s">
        <v>39</v>
      </c>
      <c r="C10" s="193"/>
      <c r="D10" s="193"/>
      <c r="E10" s="193"/>
      <c r="F10" s="193"/>
      <c r="G10" s="6"/>
      <c r="H10" s="147"/>
      <c r="I10" s="150" t="s">
        <v>40</v>
      </c>
      <c r="J10" s="24">
        <v>7084</v>
      </c>
      <c r="K10" s="24">
        <v>7087</v>
      </c>
      <c r="L10" s="24" t="s">
        <v>41</v>
      </c>
      <c r="M10" s="24">
        <v>7721</v>
      </c>
      <c r="N10" s="24">
        <v>775</v>
      </c>
      <c r="O10" s="24">
        <v>777</v>
      </c>
      <c r="P10" s="24">
        <v>78</v>
      </c>
      <c r="Q10" s="24">
        <v>603</v>
      </c>
      <c r="R10" s="150"/>
      <c r="S10" s="5"/>
    </row>
    <row r="11" spans="1:19" ht="27.95" customHeight="1">
      <c r="A11" s="9"/>
      <c r="B11" s="9"/>
      <c r="C11" s="9"/>
      <c r="D11" s="6"/>
      <c r="E11" s="10"/>
      <c r="F11" s="6" t="s">
        <v>43</v>
      </c>
      <c r="G11" s="6"/>
      <c r="H11" s="148"/>
      <c r="I11" s="151"/>
      <c r="J11" s="24" t="s">
        <v>44</v>
      </c>
      <c r="K11" s="24" t="s">
        <v>45</v>
      </c>
      <c r="L11" s="24" t="s">
        <v>46</v>
      </c>
      <c r="M11" s="24" t="s">
        <v>47</v>
      </c>
      <c r="N11" s="24" t="s">
        <v>48</v>
      </c>
      <c r="O11" s="24" t="s">
        <v>49</v>
      </c>
      <c r="P11" s="24" t="s">
        <v>50</v>
      </c>
      <c r="Q11" s="24" t="s">
        <v>51</v>
      </c>
      <c r="R11" s="151"/>
      <c r="S11" s="5"/>
    </row>
    <row r="12" spans="1:19" ht="37.5" customHeight="1">
      <c r="A12" s="135" t="s">
        <v>53</v>
      </c>
      <c r="B12" s="136"/>
      <c r="C12" s="74"/>
      <c r="D12" s="74"/>
      <c r="E12" s="75"/>
      <c r="F12" s="12"/>
      <c r="G12" s="6"/>
      <c r="H12" s="149"/>
      <c r="I12" s="152"/>
      <c r="J12" s="24" t="s">
        <v>54</v>
      </c>
      <c r="K12" s="25"/>
      <c r="L12" s="24" t="s">
        <v>54</v>
      </c>
      <c r="M12" s="25"/>
      <c r="N12" s="25"/>
      <c r="O12" s="25"/>
      <c r="P12" s="25"/>
      <c r="Q12" s="25"/>
      <c r="R12" s="152"/>
      <c r="S12" s="5"/>
    </row>
    <row r="13" spans="1:19" ht="26.1" customHeight="1">
      <c r="A13" s="137" t="s">
        <v>56</v>
      </c>
      <c r="B13" s="138"/>
      <c r="C13" s="74"/>
      <c r="D13" s="74"/>
      <c r="E13" s="75"/>
      <c r="F13" s="12"/>
      <c r="G13" s="6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5"/>
    </row>
    <row r="14" spans="1:19" ht="29.1" customHeight="1">
      <c r="A14" s="139"/>
      <c r="B14" s="140"/>
      <c r="C14" s="74"/>
      <c r="D14" s="74"/>
      <c r="E14" s="75"/>
      <c r="F14" s="12"/>
      <c r="G14" s="6"/>
      <c r="H14" s="26" t="s">
        <v>57</v>
      </c>
      <c r="I14" s="27">
        <v>316628000</v>
      </c>
      <c r="J14" s="31">
        <v>20540000</v>
      </c>
      <c r="K14" s="28">
        <v>2669017</v>
      </c>
      <c r="L14" s="31">
        <v>2023090</v>
      </c>
      <c r="M14" s="31">
        <v>1000000</v>
      </c>
      <c r="N14" s="31">
        <v>20000</v>
      </c>
      <c r="O14" s="31">
        <v>1457000</v>
      </c>
      <c r="P14" s="31">
        <v>1918000</v>
      </c>
      <c r="Q14" s="28">
        <v>1272000</v>
      </c>
      <c r="R14" s="29">
        <v>285728893</v>
      </c>
      <c r="S14" s="5"/>
    </row>
    <row r="15" spans="1:19" ht="15" customHeight="1">
      <c r="A15" s="141"/>
      <c r="B15" s="142"/>
      <c r="C15" s="74"/>
      <c r="D15" s="74"/>
      <c r="E15" s="74"/>
      <c r="F15" s="12"/>
      <c r="G15" s="6"/>
      <c r="H15" s="26" t="s">
        <v>72</v>
      </c>
      <c r="I15" s="27">
        <v>5998000</v>
      </c>
      <c r="J15" s="30"/>
      <c r="K15" s="30"/>
      <c r="L15" s="30"/>
      <c r="M15" s="31"/>
      <c r="N15" s="31"/>
      <c r="O15" s="31">
        <v>48590</v>
      </c>
      <c r="P15" s="31"/>
      <c r="Q15" s="30"/>
      <c r="R15" s="29">
        <v>5949410</v>
      </c>
      <c r="S15" s="5"/>
    </row>
    <row r="16" spans="1:19" ht="25.5" customHeight="1">
      <c r="A16" s="13" t="s">
        <v>61</v>
      </c>
      <c r="B16" s="14"/>
      <c r="C16" s="14"/>
      <c r="D16" s="14"/>
      <c r="E16" s="14"/>
      <c r="F16" s="15">
        <v>0</v>
      </c>
      <c r="G16" s="5"/>
      <c r="H16" s="26" t="s">
        <v>59</v>
      </c>
      <c r="I16" s="27">
        <v>3297000</v>
      </c>
      <c r="J16" s="30"/>
      <c r="K16" s="30"/>
      <c r="L16" s="30"/>
      <c r="M16" s="31"/>
      <c r="N16" s="31"/>
      <c r="O16" s="31">
        <v>345000</v>
      </c>
      <c r="P16" s="31"/>
      <c r="Q16" s="30"/>
      <c r="R16" s="29">
        <v>2952000</v>
      </c>
      <c r="S16" s="5"/>
    </row>
    <row r="17" spans="1:19">
      <c r="A17" s="76"/>
      <c r="B17" s="76"/>
      <c r="C17" s="76"/>
      <c r="D17" s="76"/>
      <c r="E17" s="76"/>
      <c r="F17" s="76"/>
      <c r="G17" s="5"/>
      <c r="H17" s="26" t="s">
        <v>86</v>
      </c>
      <c r="I17" s="48"/>
      <c r="J17" s="30"/>
      <c r="K17" s="30"/>
      <c r="L17" s="30"/>
      <c r="M17" s="31"/>
      <c r="N17" s="31"/>
      <c r="O17" s="31"/>
      <c r="P17" s="31"/>
      <c r="Q17" s="30"/>
      <c r="R17" s="49"/>
      <c r="S17" s="5"/>
    </row>
    <row r="18" spans="1:19" ht="15.75" thickBot="1">
      <c r="A18" s="76"/>
      <c r="B18" s="76"/>
      <c r="C18" s="76"/>
      <c r="D18" s="76"/>
      <c r="E18" s="76"/>
      <c r="F18" s="76"/>
      <c r="G18" s="16"/>
      <c r="H18" s="26" t="s">
        <v>76</v>
      </c>
      <c r="I18" s="27">
        <v>8751491</v>
      </c>
      <c r="J18" s="39"/>
      <c r="K18" s="39"/>
      <c r="L18" s="39"/>
      <c r="M18" s="39"/>
      <c r="N18" s="39"/>
      <c r="O18" s="31">
        <v>50967</v>
      </c>
      <c r="P18" s="39"/>
      <c r="Q18" s="39"/>
      <c r="R18" s="29">
        <v>8700524</v>
      </c>
      <c r="S18" s="5"/>
    </row>
    <row r="19" spans="1:19" ht="15" customHeight="1" thickBot="1">
      <c r="A19" s="6" t="s">
        <v>65</v>
      </c>
      <c r="B19" s="176">
        <f>R22</f>
        <v>303330827</v>
      </c>
      <c r="C19" s="187"/>
      <c r="D19" s="5"/>
      <c r="E19" s="5"/>
      <c r="F19" s="5"/>
      <c r="G19" s="6"/>
      <c r="H19" s="26" t="s">
        <v>79</v>
      </c>
      <c r="I19" s="48"/>
      <c r="J19" s="39"/>
      <c r="K19" s="39"/>
      <c r="L19" s="39"/>
      <c r="M19" s="39"/>
      <c r="N19" s="39"/>
      <c r="O19" s="39"/>
      <c r="P19" s="39"/>
      <c r="Q19" s="39"/>
      <c r="R19" s="49"/>
      <c r="S19" s="5"/>
    </row>
    <row r="20" spans="1:19" ht="18" customHeight="1">
      <c r="A20" s="16"/>
      <c r="B20" s="16"/>
      <c r="C20" s="16"/>
      <c r="D20" s="16"/>
      <c r="E20" s="16"/>
      <c r="F20" s="16"/>
      <c r="G20" s="6"/>
      <c r="H20" s="26" t="s">
        <v>84</v>
      </c>
      <c r="I20" s="48"/>
      <c r="J20" s="39"/>
      <c r="K20" s="39"/>
      <c r="L20" s="39"/>
      <c r="M20" s="39"/>
      <c r="N20" s="39"/>
      <c r="O20" s="39"/>
      <c r="P20" s="39"/>
      <c r="Q20" s="39"/>
      <c r="R20" s="49"/>
      <c r="S20" s="5"/>
    </row>
    <row r="21" spans="1:19" ht="15" customHeight="1">
      <c r="A21" s="177" t="s">
        <v>32</v>
      </c>
      <c r="B21" s="188"/>
      <c r="C21" s="188"/>
      <c r="D21" s="188"/>
      <c r="E21" s="189"/>
      <c r="F21" s="6"/>
      <c r="G21" s="6"/>
      <c r="H21" s="26" t="s">
        <v>60</v>
      </c>
      <c r="I21" s="48"/>
      <c r="J21" s="39"/>
      <c r="K21" s="39"/>
      <c r="L21" s="39"/>
      <c r="M21" s="39"/>
      <c r="N21" s="39"/>
      <c r="O21" s="39"/>
      <c r="P21" s="39"/>
      <c r="Q21" s="39"/>
      <c r="R21" s="49"/>
      <c r="S21" s="5"/>
    </row>
    <row r="22" spans="1:19" ht="15" customHeight="1">
      <c r="A22" s="37" t="s">
        <v>68</v>
      </c>
      <c r="B22" s="174"/>
      <c r="C22" s="190"/>
      <c r="D22" s="175" t="s">
        <v>91</v>
      </c>
      <c r="E22" s="191"/>
      <c r="F22" s="6"/>
      <c r="G22" s="6"/>
      <c r="H22" s="31"/>
      <c r="I22" s="32">
        <v>334674491</v>
      </c>
      <c r="J22" s="84">
        <v>20540000</v>
      </c>
      <c r="K22" s="84">
        <v>2669017</v>
      </c>
      <c r="L22" s="84">
        <v>2023090</v>
      </c>
      <c r="M22" s="84">
        <v>1000000</v>
      </c>
      <c r="N22" s="84">
        <v>20000</v>
      </c>
      <c r="O22" s="84">
        <v>1901557</v>
      </c>
      <c r="P22" s="84">
        <v>1918000</v>
      </c>
      <c r="Q22" s="84">
        <v>1272000</v>
      </c>
      <c r="R22" s="32">
        <v>303330827</v>
      </c>
      <c r="S22" s="5"/>
    </row>
    <row r="23" spans="1:19" ht="18" customHeight="1">
      <c r="A23" s="37" t="s">
        <v>71</v>
      </c>
      <c r="B23" s="178"/>
      <c r="C23" s="192"/>
      <c r="D23" s="17" t="s">
        <v>92</v>
      </c>
      <c r="E23" s="17" t="s">
        <v>34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5"/>
    </row>
    <row r="24" spans="1:19" ht="18" customHeight="1">
      <c r="A24" s="37" t="s">
        <v>74</v>
      </c>
      <c r="B24" s="174"/>
      <c r="C24" s="190"/>
      <c r="D24" s="18" t="s">
        <v>93</v>
      </c>
      <c r="E24" s="18" t="s">
        <v>93</v>
      </c>
      <c r="F24" s="6"/>
      <c r="G24" s="6"/>
      <c r="H24" s="6"/>
      <c r="I24" s="33" t="s">
        <v>66</v>
      </c>
      <c r="J24" s="156" t="s">
        <v>67</v>
      </c>
      <c r="K24" s="157"/>
      <c r="L24" s="158"/>
      <c r="M24" s="5"/>
      <c r="N24" s="5"/>
      <c r="O24" s="5"/>
      <c r="P24" s="5"/>
      <c r="Q24" s="5"/>
      <c r="R24" s="5"/>
      <c r="S24" s="5"/>
    </row>
    <row r="25" spans="1:19" ht="41.1" customHeight="1">
      <c r="A25" s="8" t="s">
        <v>94</v>
      </c>
      <c r="F25" s="6"/>
      <c r="G25" s="6"/>
      <c r="H25" s="6"/>
      <c r="I25" s="34" t="s">
        <v>60</v>
      </c>
      <c r="J25" s="153" t="s">
        <v>70</v>
      </c>
      <c r="K25" s="154"/>
      <c r="L25" s="155"/>
      <c r="M25" s="5"/>
      <c r="N25" s="5"/>
      <c r="O25" s="5"/>
      <c r="P25" s="5"/>
      <c r="Q25" s="5"/>
      <c r="R25" s="5"/>
      <c r="S25" s="5"/>
    </row>
    <row r="26" spans="1:19" ht="48.95" customHeight="1">
      <c r="F26" s="6"/>
      <c r="G26" s="6"/>
      <c r="H26" s="6"/>
      <c r="I26" s="34" t="s">
        <v>72</v>
      </c>
      <c r="J26" s="153" t="s">
        <v>73</v>
      </c>
      <c r="K26" s="154"/>
      <c r="L26" s="155"/>
      <c r="M26" s="5"/>
      <c r="N26" s="5"/>
      <c r="O26" s="5"/>
      <c r="P26" s="5"/>
      <c r="Q26" s="5"/>
      <c r="R26" s="5"/>
      <c r="S26" s="5"/>
    </row>
    <row r="27" spans="1:19" ht="18" customHeight="1">
      <c r="F27" s="16"/>
      <c r="G27" s="6"/>
      <c r="H27" s="6"/>
      <c r="I27" s="34" t="s">
        <v>59</v>
      </c>
      <c r="J27" s="153" t="s">
        <v>75</v>
      </c>
      <c r="K27" s="154"/>
      <c r="L27" s="155"/>
      <c r="M27" s="5"/>
      <c r="N27" s="5"/>
      <c r="O27" s="5"/>
      <c r="P27" s="5"/>
      <c r="Q27" s="5"/>
      <c r="R27" s="5"/>
      <c r="S27" s="5"/>
    </row>
    <row r="28" spans="1:19" ht="18.95" customHeight="1">
      <c r="F28" s="5"/>
      <c r="G28" s="6"/>
      <c r="H28" s="6"/>
      <c r="I28" s="34" t="s">
        <v>76</v>
      </c>
      <c r="J28" s="153" t="s">
        <v>77</v>
      </c>
      <c r="K28" s="154"/>
      <c r="L28" s="155"/>
      <c r="M28" s="5"/>
      <c r="N28" s="5"/>
      <c r="O28" s="5"/>
      <c r="P28" s="5"/>
      <c r="Q28" s="5"/>
      <c r="R28" s="5"/>
      <c r="S28" s="5"/>
    </row>
    <row r="29" spans="1:19" ht="18.95" customHeight="1">
      <c r="G29" s="6"/>
      <c r="H29" s="6"/>
      <c r="I29" s="34" t="s">
        <v>57</v>
      </c>
      <c r="J29" s="153" t="s">
        <v>78</v>
      </c>
      <c r="K29" s="154"/>
      <c r="L29" s="155"/>
      <c r="M29" s="5"/>
      <c r="N29" s="5"/>
      <c r="O29" s="5"/>
      <c r="P29" s="5"/>
      <c r="Q29" s="5"/>
      <c r="R29" s="5"/>
      <c r="S29" s="5"/>
    </row>
    <row r="30" spans="1:19" ht="18.95" customHeight="1">
      <c r="G30" s="6"/>
      <c r="H30" s="6"/>
      <c r="I30" s="34" t="s">
        <v>79</v>
      </c>
      <c r="J30" s="153" t="s">
        <v>80</v>
      </c>
      <c r="K30" s="154"/>
      <c r="L30" s="155"/>
      <c r="M30" s="5"/>
      <c r="N30" s="5"/>
      <c r="O30" s="5"/>
      <c r="P30" s="5"/>
      <c r="Q30" s="5"/>
      <c r="R30" s="5"/>
      <c r="S30" s="5"/>
    </row>
    <row r="31" spans="1:19" ht="27" customHeight="1">
      <c r="G31" s="16"/>
      <c r="H31" s="6"/>
      <c r="I31" s="34" t="s">
        <v>82</v>
      </c>
      <c r="J31" s="153" t="s">
        <v>83</v>
      </c>
      <c r="K31" s="154"/>
      <c r="L31" s="155"/>
      <c r="M31" s="5"/>
      <c r="N31" s="5"/>
      <c r="O31" s="5"/>
      <c r="P31" s="5"/>
      <c r="Q31" s="5"/>
      <c r="R31" s="5"/>
      <c r="S31" s="5"/>
    </row>
    <row r="32" spans="1:19" ht="18.95" customHeight="1">
      <c r="G32" s="5"/>
      <c r="H32" s="6"/>
      <c r="I32" s="34" t="s">
        <v>84</v>
      </c>
      <c r="J32" s="153" t="s">
        <v>85</v>
      </c>
      <c r="K32" s="154"/>
      <c r="L32" s="155"/>
      <c r="M32" s="5"/>
      <c r="N32" s="5"/>
      <c r="O32" s="5"/>
      <c r="P32" s="5"/>
      <c r="Q32" s="5"/>
      <c r="R32" s="5"/>
      <c r="S32" s="5"/>
    </row>
    <row r="33" spans="8:19" ht="18.95" customHeight="1">
      <c r="H33" s="6"/>
      <c r="I33" s="34" t="s">
        <v>86</v>
      </c>
      <c r="J33" s="153" t="s">
        <v>87</v>
      </c>
      <c r="K33" s="154"/>
      <c r="L33" s="155"/>
      <c r="M33" s="5"/>
      <c r="N33" s="5"/>
      <c r="O33" s="5"/>
      <c r="P33" s="5"/>
      <c r="Q33" s="5"/>
      <c r="R33" s="5"/>
      <c r="S33" s="5"/>
    </row>
    <row r="34" spans="8:19" ht="18.95" customHeight="1"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8:19" ht="18.95" customHeight="1"/>
    <row r="36" spans="8:19" ht="18.95" customHeight="1"/>
    <row r="37" spans="8:19" ht="18.95" customHeight="1"/>
    <row r="38" spans="8:19" ht="18.95" customHeight="1"/>
    <row r="39" spans="8:19" ht="26.45" customHeight="1"/>
    <row r="40" spans="8:19" ht="27.6" customHeight="1"/>
    <row r="41" spans="8:19" ht="21.95" customHeight="1"/>
    <row r="42" spans="8:19" ht="29.1" customHeight="1"/>
  </sheetData>
  <mergeCells count="45">
    <mergeCell ref="J33:L33"/>
    <mergeCell ref="B10:F10"/>
    <mergeCell ref="A12:B12"/>
    <mergeCell ref="A13:B15"/>
    <mergeCell ref="B4:F4"/>
    <mergeCell ref="J4:Q4"/>
    <mergeCell ref="A6:B6"/>
    <mergeCell ref="C6:F6"/>
    <mergeCell ref="A7:B7"/>
    <mergeCell ref="C7:F7"/>
    <mergeCell ref="H7:R7"/>
    <mergeCell ref="H8:H9"/>
    <mergeCell ref="I8:I9"/>
    <mergeCell ref="J8:J9"/>
    <mergeCell ref="K8:K9"/>
    <mergeCell ref="R8:R9"/>
    <mergeCell ref="A1:G1"/>
    <mergeCell ref="I1:Q1"/>
    <mergeCell ref="B2:F2"/>
    <mergeCell ref="B3:F3"/>
    <mergeCell ref="J3:Q3"/>
    <mergeCell ref="H10:H12"/>
    <mergeCell ref="I10:I12"/>
    <mergeCell ref="R10:R12"/>
    <mergeCell ref="L8:L9"/>
    <mergeCell ref="M8:M9"/>
    <mergeCell ref="N8:N9"/>
    <mergeCell ref="O8:O9"/>
    <mergeCell ref="P8:P9"/>
    <mergeCell ref="Q8:Q9"/>
    <mergeCell ref="B19:C19"/>
    <mergeCell ref="A21:E21"/>
    <mergeCell ref="B22:C22"/>
    <mergeCell ref="J32:L32"/>
    <mergeCell ref="J25:L25"/>
    <mergeCell ref="J26:L26"/>
    <mergeCell ref="J27:L27"/>
    <mergeCell ref="J28:L28"/>
    <mergeCell ref="D22:E22"/>
    <mergeCell ref="B23:C23"/>
    <mergeCell ref="J29:L29"/>
    <mergeCell ref="J30:L30"/>
    <mergeCell ref="J31:L31"/>
    <mergeCell ref="B24:C24"/>
    <mergeCell ref="J24:L24"/>
  </mergeCells>
  <pageMargins left="0.23622047244094491" right="0.23622047244094491" top="0.74803149606299213" bottom="0.74803149606299213" header="0.31496062992125984" footer="0.31496062992125984"/>
  <pageSetup paperSize="9" scale="73" orientation="portrait" r:id="rId1"/>
  <headerFooter>
    <oddHeader>&amp;L&amp;F&amp;R&amp;A</oddHeader>
    <oddFooter>&amp;C&amp;P / &amp;N</oddFooter>
  </headerFooter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9A3B3-4B5E-4A95-8A2C-F473B4EE806C}">
  <dimension ref="A1:AD72"/>
  <sheetViews>
    <sheetView showGridLines="0" view="pageBreakPreview" zoomScale="55" zoomScaleNormal="100" zoomScaleSheetLayoutView="55" workbookViewId="0">
      <selection activeCell="I22" sqref="I22"/>
    </sheetView>
  </sheetViews>
  <sheetFormatPr defaultColWidth="11.42578125" defaultRowHeight="15"/>
  <cols>
    <col min="1" max="1" width="23.85546875" customWidth="1"/>
    <col min="2" max="5" width="16.5703125" customWidth="1"/>
    <col min="6" max="6" width="14.140625" customWidth="1"/>
    <col min="7" max="7" width="1.42578125" customWidth="1"/>
    <col min="9" max="9" width="14.7109375" customWidth="1"/>
    <col min="18" max="18" width="12.85546875" customWidth="1"/>
    <col min="19" max="19" width="1.42578125" customWidth="1"/>
    <col min="21" max="21" width="14.7109375" customWidth="1"/>
    <col min="30" max="30" width="12.85546875" customWidth="1"/>
  </cols>
  <sheetData>
    <row r="1" spans="1:30" ht="21">
      <c r="A1" s="133" t="s">
        <v>5</v>
      </c>
      <c r="B1" s="133"/>
      <c r="C1" s="133"/>
      <c r="D1" s="133"/>
      <c r="E1" s="133"/>
      <c r="F1" s="133"/>
      <c r="G1" s="133"/>
      <c r="H1" s="19"/>
      <c r="I1" s="120" t="s">
        <v>6</v>
      </c>
      <c r="J1" s="121"/>
      <c r="K1" s="121"/>
      <c r="L1" s="121"/>
      <c r="M1" s="121"/>
      <c r="N1" s="121"/>
      <c r="O1" s="121"/>
      <c r="P1" s="121"/>
      <c r="Q1" s="121"/>
      <c r="R1" s="20"/>
      <c r="T1" s="19"/>
      <c r="U1" s="120" t="s">
        <v>6</v>
      </c>
      <c r="V1" s="121"/>
      <c r="W1" s="121"/>
      <c r="X1" s="121"/>
      <c r="Y1" s="121"/>
      <c r="Z1" s="121"/>
      <c r="AA1" s="121"/>
      <c r="AB1" s="121"/>
      <c r="AC1" s="121"/>
      <c r="AD1" s="20"/>
    </row>
    <row r="2" spans="1:30" ht="18.75">
      <c r="A2" s="46" t="s">
        <v>8</v>
      </c>
      <c r="B2" s="128">
        <v>3</v>
      </c>
      <c r="C2" s="128"/>
      <c r="D2" s="128"/>
      <c r="E2" s="128"/>
      <c r="F2" s="128"/>
      <c r="G2" s="1"/>
      <c r="H2" s="19"/>
      <c r="I2" s="21"/>
      <c r="J2" s="22"/>
      <c r="K2" s="22"/>
      <c r="L2" s="22"/>
      <c r="M2" s="22"/>
      <c r="N2" s="22"/>
      <c r="O2" s="20"/>
      <c r="P2" s="22"/>
      <c r="Q2" s="22"/>
      <c r="R2" s="20"/>
      <c r="S2" s="1"/>
      <c r="T2" s="19"/>
      <c r="U2" s="21"/>
      <c r="V2" s="22"/>
      <c r="W2" s="22"/>
      <c r="X2" s="22"/>
      <c r="Y2" s="22"/>
      <c r="Z2" s="22"/>
      <c r="AA2" s="20"/>
      <c r="AB2" s="22"/>
      <c r="AC2" s="22"/>
      <c r="AD2" s="20"/>
    </row>
    <row r="3" spans="1:30" ht="18.75">
      <c r="A3" s="46" t="s">
        <v>10</v>
      </c>
      <c r="B3" s="128" t="s">
        <v>11</v>
      </c>
      <c r="C3" s="128"/>
      <c r="D3" s="128"/>
      <c r="E3" s="128"/>
      <c r="F3" s="128"/>
      <c r="G3" s="1"/>
      <c r="H3" s="19"/>
      <c r="I3" s="23" t="s">
        <v>12</v>
      </c>
      <c r="J3" s="125" t="s">
        <v>13</v>
      </c>
      <c r="K3" s="126"/>
      <c r="L3" s="126"/>
      <c r="M3" s="126"/>
      <c r="N3" s="126"/>
      <c r="O3" s="126"/>
      <c r="P3" s="126"/>
      <c r="Q3" s="127"/>
      <c r="R3" s="20"/>
      <c r="S3" s="1"/>
      <c r="T3" s="19"/>
      <c r="U3" s="23" t="s">
        <v>12</v>
      </c>
      <c r="V3" s="125" t="s">
        <v>13</v>
      </c>
      <c r="W3" s="126"/>
      <c r="X3" s="126"/>
      <c r="Y3" s="126"/>
      <c r="Z3" s="126"/>
      <c r="AA3" s="126"/>
      <c r="AB3" s="126"/>
      <c r="AC3" s="127"/>
      <c r="AD3" s="20"/>
    </row>
    <row r="4" spans="1:30" ht="42" customHeight="1">
      <c r="A4" s="2" t="s">
        <v>14</v>
      </c>
      <c r="B4" s="123" t="s">
        <v>95</v>
      </c>
      <c r="C4" s="124"/>
      <c r="D4" s="124"/>
      <c r="E4" s="124"/>
      <c r="F4" s="124"/>
      <c r="G4" s="3"/>
      <c r="H4" s="19"/>
      <c r="I4" s="23" t="s">
        <v>16</v>
      </c>
      <c r="J4" s="125" t="s">
        <v>96</v>
      </c>
      <c r="K4" s="126"/>
      <c r="L4" s="126"/>
      <c r="M4" s="126"/>
      <c r="N4" s="126"/>
      <c r="O4" s="126"/>
      <c r="P4" s="126"/>
      <c r="Q4" s="127"/>
      <c r="R4" s="20"/>
      <c r="S4" s="3"/>
      <c r="T4" s="19"/>
      <c r="U4" s="23" t="s">
        <v>16</v>
      </c>
      <c r="V4" s="125" t="s">
        <v>97</v>
      </c>
      <c r="W4" s="126"/>
      <c r="X4" s="126"/>
      <c r="Y4" s="126"/>
      <c r="Z4" s="126"/>
      <c r="AA4" s="126"/>
      <c r="AB4" s="126"/>
      <c r="AC4" s="127"/>
      <c r="AD4" s="20"/>
    </row>
    <row r="5" spans="1:30" ht="18.75">
      <c r="A5" s="4"/>
      <c r="B5" s="3"/>
      <c r="C5" s="3"/>
      <c r="D5" s="3"/>
      <c r="E5" s="3"/>
      <c r="F5" s="3"/>
      <c r="G5" s="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3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>
      <c r="A6" s="129" t="s">
        <v>17</v>
      </c>
      <c r="B6" s="129"/>
      <c r="C6" s="130"/>
      <c r="D6" s="130"/>
      <c r="E6" s="130"/>
      <c r="F6" s="130"/>
      <c r="G6" s="6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6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30" customHeight="1">
      <c r="A7" s="131" t="s">
        <v>18</v>
      </c>
      <c r="B7" s="131"/>
      <c r="C7" s="132"/>
      <c r="D7" s="132"/>
      <c r="E7" s="132"/>
      <c r="F7" s="132"/>
      <c r="G7" s="6"/>
      <c r="H7" s="122" t="s">
        <v>90</v>
      </c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6"/>
      <c r="T7" s="122" t="s">
        <v>90</v>
      </c>
      <c r="U7" s="122"/>
      <c r="V7" s="122"/>
      <c r="W7" s="122"/>
      <c r="X7" s="122"/>
      <c r="Y7" s="122"/>
      <c r="Z7" s="122"/>
      <c r="AA7" s="122"/>
      <c r="AB7" s="122"/>
      <c r="AC7" s="122"/>
      <c r="AD7" s="122"/>
    </row>
    <row r="8" spans="1:30" ht="30" customHeight="1">
      <c r="A8" s="41" t="s">
        <v>21</v>
      </c>
      <c r="B8" s="41"/>
      <c r="C8" s="67"/>
      <c r="D8" s="67"/>
      <c r="E8" s="67"/>
      <c r="F8" s="67"/>
      <c r="G8" s="6"/>
      <c r="H8" s="145"/>
      <c r="I8" s="143" t="s">
        <v>22</v>
      </c>
      <c r="J8" s="143" t="s">
        <v>23</v>
      </c>
      <c r="K8" s="143" t="s">
        <v>24</v>
      </c>
      <c r="L8" s="143" t="s">
        <v>25</v>
      </c>
      <c r="M8" s="143" t="s">
        <v>26</v>
      </c>
      <c r="N8" s="143" t="s">
        <v>27</v>
      </c>
      <c r="O8" s="143" t="s">
        <v>28</v>
      </c>
      <c r="P8" s="143" t="s">
        <v>29</v>
      </c>
      <c r="Q8" s="143" t="s">
        <v>30</v>
      </c>
      <c r="R8" s="143" t="s">
        <v>31</v>
      </c>
      <c r="S8" s="6"/>
      <c r="T8" s="145"/>
      <c r="U8" s="143" t="s">
        <v>22</v>
      </c>
      <c r="V8" s="143" t="s">
        <v>23</v>
      </c>
      <c r="W8" s="143" t="s">
        <v>24</v>
      </c>
      <c r="X8" s="143" t="s">
        <v>25</v>
      </c>
      <c r="Y8" s="143" t="s">
        <v>26</v>
      </c>
      <c r="Z8" s="143" t="s">
        <v>27</v>
      </c>
      <c r="AA8" s="143" t="s">
        <v>28</v>
      </c>
      <c r="AB8" s="143" t="s">
        <v>29</v>
      </c>
      <c r="AC8" s="143" t="s">
        <v>30</v>
      </c>
      <c r="AD8" s="143" t="s">
        <v>31</v>
      </c>
    </row>
    <row r="9" spans="1:30">
      <c r="A9" s="78" t="b">
        <v>0</v>
      </c>
      <c r="B9" s="41" t="s">
        <v>36</v>
      </c>
      <c r="C9" s="41"/>
      <c r="D9" s="41"/>
      <c r="E9" s="41"/>
      <c r="F9" s="41"/>
      <c r="G9" s="6"/>
      <c r="H9" s="146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6"/>
      <c r="T9" s="146"/>
      <c r="U9" s="144"/>
      <c r="V9" s="144"/>
      <c r="W9" s="144"/>
      <c r="X9" s="144"/>
      <c r="Y9" s="144"/>
      <c r="Z9" s="144"/>
      <c r="AA9" s="144"/>
      <c r="AB9" s="144"/>
      <c r="AC9" s="144"/>
      <c r="AD9" s="144"/>
    </row>
    <row r="10" spans="1:30" ht="32.25" customHeight="1">
      <c r="A10" s="78" t="b">
        <v>0</v>
      </c>
      <c r="B10" s="134" t="s">
        <v>39</v>
      </c>
      <c r="C10" s="134"/>
      <c r="D10" s="134"/>
      <c r="E10" s="134"/>
      <c r="F10" s="134"/>
      <c r="G10" s="6"/>
      <c r="H10" s="147"/>
      <c r="I10" s="150" t="s">
        <v>40</v>
      </c>
      <c r="J10" s="24">
        <v>7084</v>
      </c>
      <c r="K10" s="24">
        <v>7087</v>
      </c>
      <c r="L10" s="24" t="s">
        <v>41</v>
      </c>
      <c r="M10" s="24">
        <v>7721</v>
      </c>
      <c r="N10" s="24">
        <v>775</v>
      </c>
      <c r="O10" s="24">
        <v>777</v>
      </c>
      <c r="P10" s="24">
        <v>78</v>
      </c>
      <c r="Q10" s="24">
        <v>603</v>
      </c>
      <c r="R10" s="150"/>
      <c r="S10" s="6"/>
      <c r="T10" s="147"/>
      <c r="U10" s="150" t="s">
        <v>40</v>
      </c>
      <c r="V10" s="24">
        <v>7084</v>
      </c>
      <c r="W10" s="24">
        <v>7087</v>
      </c>
      <c r="X10" s="24" t="s">
        <v>41</v>
      </c>
      <c r="Y10" s="24">
        <v>7721</v>
      </c>
      <c r="Z10" s="24">
        <v>775</v>
      </c>
      <c r="AA10" s="24">
        <v>777</v>
      </c>
      <c r="AB10" s="24">
        <v>78</v>
      </c>
      <c r="AC10" s="24">
        <v>603</v>
      </c>
      <c r="AD10" s="150"/>
    </row>
    <row r="11" spans="1:30" ht="33.75" customHeight="1">
      <c r="A11" s="9"/>
      <c r="B11" s="9"/>
      <c r="C11" s="9"/>
      <c r="D11" s="6"/>
      <c r="E11" s="10"/>
      <c r="F11" s="6" t="s">
        <v>43</v>
      </c>
      <c r="G11" s="6"/>
      <c r="H11" s="148"/>
      <c r="I11" s="151"/>
      <c r="J11" s="24" t="s">
        <v>44</v>
      </c>
      <c r="K11" s="24" t="s">
        <v>45</v>
      </c>
      <c r="L11" s="24" t="s">
        <v>46</v>
      </c>
      <c r="M11" s="24" t="s">
        <v>47</v>
      </c>
      <c r="N11" s="24" t="s">
        <v>48</v>
      </c>
      <c r="O11" s="24" t="s">
        <v>49</v>
      </c>
      <c r="P11" s="24" t="s">
        <v>50</v>
      </c>
      <c r="Q11" s="24" t="s">
        <v>51</v>
      </c>
      <c r="R11" s="151"/>
      <c r="S11" s="6"/>
      <c r="T11" s="148"/>
      <c r="U11" s="151"/>
      <c r="V11" s="24" t="s">
        <v>44</v>
      </c>
      <c r="W11" s="24" t="s">
        <v>45</v>
      </c>
      <c r="X11" s="24" t="s">
        <v>46</v>
      </c>
      <c r="Y11" s="24" t="s">
        <v>47</v>
      </c>
      <c r="Z11" s="24" t="s">
        <v>48</v>
      </c>
      <c r="AA11" s="24" t="s">
        <v>49</v>
      </c>
      <c r="AB11" s="24" t="s">
        <v>50</v>
      </c>
      <c r="AC11" s="24" t="s">
        <v>51</v>
      </c>
      <c r="AD11" s="151"/>
    </row>
    <row r="12" spans="1:30" ht="25.5" customHeight="1">
      <c r="A12" s="135" t="s">
        <v>53</v>
      </c>
      <c r="B12" s="136"/>
      <c r="C12" s="74"/>
      <c r="D12" s="74"/>
      <c r="E12" s="75"/>
      <c r="F12" s="12"/>
      <c r="G12" s="6"/>
      <c r="H12" s="149"/>
      <c r="I12" s="152"/>
      <c r="J12" s="24" t="s">
        <v>54</v>
      </c>
      <c r="K12" s="25"/>
      <c r="L12" s="24" t="s">
        <v>54</v>
      </c>
      <c r="M12" s="25"/>
      <c r="N12" s="25"/>
      <c r="O12" s="25"/>
      <c r="P12" s="25"/>
      <c r="Q12" s="25"/>
      <c r="R12" s="152"/>
      <c r="S12" s="6"/>
      <c r="T12" s="149"/>
      <c r="U12" s="152"/>
      <c r="V12" s="24" t="s">
        <v>54</v>
      </c>
      <c r="W12" s="25"/>
      <c r="X12" s="24" t="s">
        <v>54</v>
      </c>
      <c r="Y12" s="25"/>
      <c r="Z12" s="25"/>
      <c r="AA12" s="25"/>
      <c r="AB12" s="25"/>
      <c r="AC12" s="25"/>
      <c r="AD12" s="152"/>
    </row>
    <row r="13" spans="1:30" ht="18.75" customHeight="1">
      <c r="A13" s="137" t="s">
        <v>56</v>
      </c>
      <c r="B13" s="138"/>
      <c r="C13" s="74"/>
      <c r="D13" s="74"/>
      <c r="E13" s="75"/>
      <c r="F13" s="12"/>
      <c r="G13" s="6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6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</row>
    <row r="14" spans="1:30">
      <c r="A14" s="139"/>
      <c r="B14" s="140"/>
      <c r="C14" s="74"/>
      <c r="D14" s="74"/>
      <c r="E14" s="75"/>
      <c r="F14" s="12"/>
      <c r="G14" s="6"/>
      <c r="H14" s="26" t="s">
        <v>57</v>
      </c>
      <c r="I14" s="85">
        <v>69332701.459999993</v>
      </c>
      <c r="J14" s="52">
        <v>1168628.25</v>
      </c>
      <c r="K14" s="52">
        <v>8969723.2200000007</v>
      </c>
      <c r="L14" s="31"/>
      <c r="M14" s="52">
        <v>223658.08</v>
      </c>
      <c r="N14" s="31">
        <v>150</v>
      </c>
      <c r="O14" s="52">
        <v>71590</v>
      </c>
      <c r="P14" s="52">
        <v>67606.63</v>
      </c>
      <c r="Q14" s="52">
        <v>408580</v>
      </c>
      <c r="R14" s="86">
        <v>58422765.280000001</v>
      </c>
      <c r="S14" s="6"/>
      <c r="T14" s="26" t="s">
        <v>57</v>
      </c>
      <c r="U14" s="27">
        <v>43239469</v>
      </c>
      <c r="V14" s="28">
        <v>1280000</v>
      </c>
      <c r="W14" s="28">
        <v>1518689</v>
      </c>
      <c r="X14" s="28">
        <v>350000</v>
      </c>
      <c r="Y14" s="28">
        <v>115000</v>
      </c>
      <c r="Z14" s="31" t="s">
        <v>98</v>
      </c>
      <c r="AA14" s="28">
        <v>430798</v>
      </c>
      <c r="AB14" s="28">
        <v>166000</v>
      </c>
      <c r="AC14" s="28">
        <v>677971</v>
      </c>
      <c r="AD14" s="29">
        <v>38701011</v>
      </c>
    </row>
    <row r="15" spans="1:30" ht="15" customHeight="1">
      <c r="A15" s="141"/>
      <c r="B15" s="142"/>
      <c r="C15" s="74"/>
      <c r="D15" s="74"/>
      <c r="E15" s="74"/>
      <c r="F15" s="12"/>
      <c r="G15" s="6"/>
      <c r="H15" s="26" t="s">
        <v>72</v>
      </c>
      <c r="I15" s="85">
        <v>3986767.19</v>
      </c>
      <c r="J15" s="30"/>
      <c r="K15" s="30"/>
      <c r="L15" s="30"/>
      <c r="M15" s="31"/>
      <c r="N15" s="31"/>
      <c r="O15" s="31"/>
      <c r="P15" s="52">
        <v>126144.06</v>
      </c>
      <c r="Q15" s="30"/>
      <c r="R15" s="86">
        <v>3860623.13</v>
      </c>
      <c r="S15" s="6"/>
      <c r="T15" s="26" t="s">
        <v>72</v>
      </c>
      <c r="U15" s="27">
        <v>2455164.6</v>
      </c>
      <c r="V15" s="30"/>
      <c r="W15" s="30"/>
      <c r="X15" s="30"/>
      <c r="Y15" s="28">
        <v>10000</v>
      </c>
      <c r="Z15" s="31"/>
      <c r="AA15" s="31"/>
      <c r="AB15" s="31"/>
      <c r="AC15" s="30"/>
      <c r="AD15" s="29">
        <v>2445165</v>
      </c>
    </row>
    <row r="16" spans="1:30" ht="25.5" customHeight="1">
      <c r="A16" s="13" t="s">
        <v>61</v>
      </c>
      <c r="B16" s="14"/>
      <c r="C16" s="14"/>
      <c r="D16" s="14"/>
      <c r="E16" s="14"/>
      <c r="F16" s="15">
        <v>0</v>
      </c>
      <c r="G16" s="5"/>
      <c r="H16" s="26" t="s">
        <v>59</v>
      </c>
      <c r="I16" s="85">
        <v>2152111.79</v>
      </c>
      <c r="J16" s="30"/>
      <c r="K16" s="30"/>
      <c r="L16" s="30"/>
      <c r="M16" s="31"/>
      <c r="N16" s="31"/>
      <c r="O16" s="52">
        <v>217990.31</v>
      </c>
      <c r="P16" s="52">
        <v>89443.43</v>
      </c>
      <c r="Q16" s="30"/>
      <c r="R16" s="86">
        <v>1844678.05</v>
      </c>
      <c r="S16" s="5"/>
      <c r="T16" s="26" t="s">
        <v>59</v>
      </c>
      <c r="U16" s="48"/>
      <c r="V16" s="30"/>
      <c r="W16" s="30"/>
      <c r="X16" s="30"/>
      <c r="Y16" s="31"/>
      <c r="Z16" s="31"/>
      <c r="AA16" s="31"/>
      <c r="AB16" s="31"/>
      <c r="AC16" s="30"/>
      <c r="AD16" s="49" t="s">
        <v>99</v>
      </c>
    </row>
    <row r="17" spans="1:30" ht="15.75" thickBot="1">
      <c r="A17" s="76"/>
      <c r="B17" s="76"/>
      <c r="C17" s="76"/>
      <c r="D17" s="76"/>
      <c r="E17" s="76"/>
      <c r="F17" s="76"/>
      <c r="G17" s="5"/>
      <c r="H17" s="26" t="s">
        <v>86</v>
      </c>
      <c r="I17" s="85">
        <v>122625.51</v>
      </c>
      <c r="J17" s="30"/>
      <c r="K17" s="30"/>
      <c r="L17" s="30"/>
      <c r="M17" s="31"/>
      <c r="N17" s="31"/>
      <c r="O17" s="31"/>
      <c r="P17" s="31"/>
      <c r="Q17" s="30"/>
      <c r="R17" s="86">
        <v>122625.51</v>
      </c>
      <c r="S17" s="5"/>
      <c r="T17" s="26" t="s">
        <v>86</v>
      </c>
      <c r="U17" s="48"/>
      <c r="V17" s="30"/>
      <c r="W17" s="30"/>
      <c r="X17" s="30"/>
      <c r="Y17" s="31"/>
      <c r="Z17" s="31"/>
      <c r="AA17" s="31"/>
      <c r="AB17" s="31"/>
      <c r="AC17" s="30"/>
      <c r="AD17" s="49" t="s">
        <v>99</v>
      </c>
    </row>
    <row r="18" spans="1:30" ht="15.75" thickBot="1">
      <c r="A18" s="6" t="s">
        <v>65</v>
      </c>
      <c r="B18" s="176">
        <v>20898524</v>
      </c>
      <c r="C18" s="187"/>
      <c r="D18" s="5"/>
      <c r="E18" s="5"/>
      <c r="F18" s="5"/>
      <c r="G18" s="16"/>
      <c r="H18" s="26" t="s">
        <v>76</v>
      </c>
      <c r="I18" s="48"/>
      <c r="J18" s="39"/>
      <c r="K18" s="39"/>
      <c r="L18" s="39"/>
      <c r="M18" s="39"/>
      <c r="N18" s="39"/>
      <c r="O18" s="39"/>
      <c r="P18" s="39"/>
      <c r="Q18" s="39"/>
      <c r="R18" s="49" t="s">
        <v>100</v>
      </c>
      <c r="S18" s="16"/>
      <c r="T18" s="26" t="s">
        <v>76</v>
      </c>
      <c r="U18" s="27">
        <v>14965998.390000001</v>
      </c>
      <c r="V18" s="39"/>
      <c r="W18" s="39"/>
      <c r="X18" s="39"/>
      <c r="Y18" s="87">
        <v>35000</v>
      </c>
      <c r="Z18" s="39"/>
      <c r="AA18" s="87">
        <v>19985</v>
      </c>
      <c r="AB18" s="39"/>
      <c r="AC18" s="39"/>
      <c r="AD18" s="29">
        <v>14911013</v>
      </c>
    </row>
    <row r="19" spans="1:30" ht="15" customHeight="1">
      <c r="A19" s="16"/>
      <c r="B19" s="16"/>
      <c r="C19" s="16"/>
      <c r="D19" s="16"/>
      <c r="E19" s="16"/>
      <c r="F19" s="16"/>
      <c r="G19" s="6"/>
      <c r="H19" s="26" t="s">
        <v>79</v>
      </c>
      <c r="I19" s="48"/>
      <c r="J19" s="39"/>
      <c r="K19" s="39"/>
      <c r="L19" s="39"/>
      <c r="M19" s="39"/>
      <c r="N19" s="39"/>
      <c r="O19" s="39"/>
      <c r="P19" s="39"/>
      <c r="Q19" s="39"/>
      <c r="R19" s="49" t="s">
        <v>100</v>
      </c>
      <c r="S19" s="6"/>
      <c r="T19" s="26" t="s">
        <v>79</v>
      </c>
      <c r="U19" s="48"/>
      <c r="V19" s="39"/>
      <c r="W19" s="39"/>
      <c r="X19" s="39"/>
      <c r="Y19" s="39"/>
      <c r="Z19" s="39"/>
      <c r="AA19" s="39"/>
      <c r="AB19" s="39"/>
      <c r="AC19" s="39"/>
      <c r="AD19" s="49" t="s">
        <v>99</v>
      </c>
    </row>
    <row r="20" spans="1:30" ht="18" customHeight="1">
      <c r="A20" s="177" t="s">
        <v>32</v>
      </c>
      <c r="B20" s="188"/>
      <c r="C20" s="188"/>
      <c r="D20" s="188"/>
      <c r="E20" s="188"/>
      <c r="F20" s="6"/>
      <c r="G20" s="6"/>
      <c r="H20" s="26" t="s">
        <v>84</v>
      </c>
      <c r="I20" s="48"/>
      <c r="J20" s="39"/>
      <c r="K20" s="39"/>
      <c r="L20" s="39"/>
      <c r="M20" s="39"/>
      <c r="N20" s="39"/>
      <c r="O20" s="39"/>
      <c r="P20" s="39"/>
      <c r="Q20" s="39"/>
      <c r="R20" s="49" t="s">
        <v>100</v>
      </c>
      <c r="S20" s="6"/>
      <c r="T20" s="26" t="s">
        <v>84</v>
      </c>
      <c r="U20" s="48"/>
      <c r="V20" s="39"/>
      <c r="W20" s="39"/>
      <c r="X20" s="39"/>
      <c r="Y20" s="39"/>
      <c r="Z20" s="39"/>
      <c r="AA20" s="39"/>
      <c r="AB20" s="39"/>
      <c r="AC20" s="39"/>
      <c r="AD20" s="49" t="s">
        <v>99</v>
      </c>
    </row>
    <row r="21" spans="1:30" ht="28.5" customHeight="1">
      <c r="A21" s="11" t="s">
        <v>101</v>
      </c>
      <c r="B21" s="57" t="s">
        <v>65</v>
      </c>
      <c r="C21" s="58" t="s">
        <v>102</v>
      </c>
      <c r="D21" s="56" t="s">
        <v>71</v>
      </c>
      <c r="E21" s="56" t="s">
        <v>68</v>
      </c>
      <c r="F21" s="56" t="s">
        <v>74</v>
      </c>
      <c r="G21" s="6"/>
      <c r="H21" s="26" t="s">
        <v>60</v>
      </c>
      <c r="I21" s="85">
        <v>198373.92</v>
      </c>
      <c r="J21" s="39"/>
      <c r="K21" s="39"/>
      <c r="L21" s="39"/>
      <c r="M21" s="39"/>
      <c r="N21" s="39"/>
      <c r="O21" s="39"/>
      <c r="P21" s="39"/>
      <c r="Q21" s="39"/>
      <c r="R21" s="86">
        <v>198373.92</v>
      </c>
      <c r="S21" s="6"/>
      <c r="T21" s="26" t="s">
        <v>60</v>
      </c>
      <c r="U21" s="27">
        <v>10356.07</v>
      </c>
      <c r="V21" s="39"/>
      <c r="W21" s="39"/>
      <c r="X21" s="39"/>
      <c r="Y21" s="39"/>
      <c r="Z21" s="39"/>
      <c r="AA21" s="39"/>
      <c r="AB21" s="39"/>
      <c r="AC21" s="39"/>
      <c r="AD21" s="29">
        <v>10356</v>
      </c>
    </row>
    <row r="22" spans="1:30" ht="36.6" customHeight="1">
      <c r="A22" s="57" t="s">
        <v>96</v>
      </c>
      <c r="B22" s="68">
        <f>R22</f>
        <v>64449066</v>
      </c>
      <c r="C22" s="57" t="s">
        <v>93</v>
      </c>
      <c r="D22" s="59"/>
      <c r="E22" s="59"/>
      <c r="F22" s="59"/>
      <c r="G22" s="6"/>
      <c r="H22" s="31"/>
      <c r="I22" s="32">
        <v>75792580</v>
      </c>
      <c r="J22" s="32">
        <v>1168628</v>
      </c>
      <c r="K22" s="32">
        <v>8969723</v>
      </c>
      <c r="L22" s="54" t="s">
        <v>98</v>
      </c>
      <c r="M22" s="32">
        <v>223658</v>
      </c>
      <c r="N22" s="32">
        <v>150</v>
      </c>
      <c r="O22" s="32">
        <v>289580</v>
      </c>
      <c r="P22" s="32">
        <v>283194</v>
      </c>
      <c r="Q22" s="32">
        <v>408580</v>
      </c>
      <c r="R22" s="32">
        <v>64449066</v>
      </c>
      <c r="S22" s="6"/>
      <c r="T22" s="31"/>
      <c r="U22" s="32">
        <v>60670988</v>
      </c>
      <c r="V22" s="32">
        <v>1280000</v>
      </c>
      <c r="W22" s="32">
        <v>1518689</v>
      </c>
      <c r="X22" s="32">
        <v>350000</v>
      </c>
      <c r="Y22" s="32">
        <v>160000</v>
      </c>
      <c r="Z22" s="54" t="s">
        <v>98</v>
      </c>
      <c r="AA22" s="32">
        <v>450783</v>
      </c>
      <c r="AB22" s="32">
        <v>166000</v>
      </c>
      <c r="AC22" s="32">
        <v>677971</v>
      </c>
      <c r="AD22" s="32">
        <v>56067545</v>
      </c>
    </row>
    <row r="23" spans="1:30" ht="36.6" customHeight="1">
      <c r="A23" s="70" t="s">
        <v>97</v>
      </c>
      <c r="B23" s="71">
        <f>AD22</f>
        <v>56067545</v>
      </c>
      <c r="C23" s="57" t="s">
        <v>93</v>
      </c>
      <c r="D23" s="59"/>
      <c r="E23" s="59"/>
      <c r="F23" s="59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pans="1:30" ht="36.6" customHeight="1">
      <c r="A24" s="62" t="s">
        <v>103</v>
      </c>
      <c r="B24" s="63"/>
      <c r="C24" s="63"/>
      <c r="D24" s="63"/>
      <c r="E24" s="64"/>
      <c r="F24" s="61"/>
      <c r="G24" s="6"/>
      <c r="H24" s="6"/>
      <c r="I24" s="33" t="s">
        <v>66</v>
      </c>
      <c r="J24" s="156" t="s">
        <v>67</v>
      </c>
      <c r="K24" s="157"/>
      <c r="L24" s="158"/>
      <c r="M24" s="5"/>
      <c r="N24" s="5"/>
      <c r="O24" s="5"/>
      <c r="P24" s="5"/>
      <c r="Q24" s="5"/>
      <c r="R24" s="5"/>
      <c r="S24" s="6"/>
      <c r="T24" s="6"/>
      <c r="U24" s="33" t="s">
        <v>66</v>
      </c>
      <c r="V24" s="156" t="s">
        <v>67</v>
      </c>
      <c r="W24" s="157"/>
      <c r="X24" s="158"/>
      <c r="Y24" s="5"/>
      <c r="Z24" s="5"/>
      <c r="AA24" s="5"/>
      <c r="AB24" s="5"/>
      <c r="AC24" s="5"/>
      <c r="AD24" s="5"/>
    </row>
    <row r="25" spans="1:30" ht="21.6" customHeight="1">
      <c r="F25" s="5"/>
      <c r="G25" s="6"/>
      <c r="H25" s="6"/>
      <c r="I25" s="34" t="s">
        <v>60</v>
      </c>
      <c r="J25" s="153" t="s">
        <v>70</v>
      </c>
      <c r="K25" s="154"/>
      <c r="L25" s="155"/>
      <c r="M25" s="5"/>
      <c r="N25" s="5"/>
      <c r="O25" s="5"/>
      <c r="P25" s="5"/>
      <c r="Q25" s="5"/>
      <c r="R25" s="5"/>
      <c r="S25" s="6"/>
      <c r="T25" s="6"/>
      <c r="U25" s="34" t="s">
        <v>60</v>
      </c>
      <c r="V25" s="153" t="s">
        <v>70</v>
      </c>
      <c r="W25" s="154"/>
      <c r="X25" s="155"/>
      <c r="Y25" s="5"/>
      <c r="Z25" s="5"/>
      <c r="AA25" s="5"/>
      <c r="AB25" s="5"/>
      <c r="AC25" s="5"/>
      <c r="AD25" s="5"/>
    </row>
    <row r="26" spans="1:30" ht="36.6" customHeight="1">
      <c r="G26" s="6"/>
      <c r="H26" s="6"/>
      <c r="I26" s="34" t="s">
        <v>72</v>
      </c>
      <c r="J26" s="153" t="s">
        <v>73</v>
      </c>
      <c r="K26" s="154"/>
      <c r="L26" s="155"/>
      <c r="M26" s="5"/>
      <c r="N26" s="5"/>
      <c r="O26" s="5"/>
      <c r="P26" s="5"/>
      <c r="Q26" s="5"/>
      <c r="R26" s="5"/>
      <c r="S26" s="6"/>
      <c r="T26" s="6"/>
      <c r="U26" s="34" t="s">
        <v>72</v>
      </c>
      <c r="V26" s="153" t="s">
        <v>73</v>
      </c>
      <c r="W26" s="154"/>
      <c r="X26" s="155"/>
      <c r="Y26" s="5"/>
      <c r="Z26" s="5"/>
      <c r="AA26" s="5"/>
      <c r="AB26" s="5"/>
      <c r="AC26" s="5"/>
      <c r="AD26" s="5"/>
    </row>
    <row r="27" spans="1:30" ht="26.1" customHeight="1">
      <c r="G27" s="6"/>
      <c r="H27" s="6"/>
      <c r="I27" s="34" t="s">
        <v>59</v>
      </c>
      <c r="J27" s="153" t="s">
        <v>75</v>
      </c>
      <c r="K27" s="154"/>
      <c r="L27" s="155"/>
      <c r="M27" s="5"/>
      <c r="N27" s="5"/>
      <c r="O27" s="5"/>
      <c r="P27" s="5"/>
      <c r="Q27" s="5"/>
      <c r="R27" s="5"/>
      <c r="S27" s="6"/>
      <c r="T27" s="6"/>
      <c r="U27" s="34" t="s">
        <v>59</v>
      </c>
      <c r="V27" s="153" t="s">
        <v>75</v>
      </c>
      <c r="W27" s="154"/>
      <c r="X27" s="155"/>
      <c r="Y27" s="5"/>
      <c r="Z27" s="5"/>
      <c r="AA27" s="5"/>
      <c r="AB27" s="5"/>
      <c r="AC27" s="5"/>
      <c r="AD27" s="5"/>
    </row>
    <row r="28" spans="1:30" ht="18" customHeight="1">
      <c r="G28" s="6"/>
      <c r="H28" s="6"/>
      <c r="I28" s="34" t="s">
        <v>76</v>
      </c>
      <c r="J28" s="153" t="s">
        <v>77</v>
      </c>
      <c r="K28" s="154"/>
      <c r="L28" s="155"/>
      <c r="M28" s="5"/>
      <c r="N28" s="5"/>
      <c r="O28" s="5"/>
      <c r="P28" s="5"/>
      <c r="Q28" s="5"/>
      <c r="R28" s="5"/>
      <c r="S28" s="6"/>
      <c r="T28" s="6"/>
      <c r="U28" s="34" t="s">
        <v>76</v>
      </c>
      <c r="V28" s="153" t="s">
        <v>77</v>
      </c>
      <c r="W28" s="154"/>
      <c r="X28" s="155"/>
      <c r="Y28" s="5"/>
      <c r="Z28" s="5"/>
      <c r="AA28" s="5"/>
      <c r="AB28" s="5"/>
      <c r="AC28" s="5"/>
      <c r="AD28" s="5"/>
    </row>
    <row r="29" spans="1:30" ht="18" customHeight="1">
      <c r="G29" s="6"/>
      <c r="H29" s="6"/>
      <c r="I29" s="34" t="s">
        <v>57</v>
      </c>
      <c r="J29" s="153" t="s">
        <v>78</v>
      </c>
      <c r="K29" s="154"/>
      <c r="L29" s="155"/>
      <c r="M29" s="5"/>
      <c r="N29" s="5"/>
      <c r="O29" s="5"/>
      <c r="P29" s="5"/>
      <c r="Q29" s="5"/>
      <c r="R29" s="5"/>
      <c r="S29" s="6"/>
      <c r="T29" s="6"/>
      <c r="U29" s="34" t="s">
        <v>57</v>
      </c>
      <c r="V29" s="153" t="s">
        <v>78</v>
      </c>
      <c r="W29" s="154"/>
      <c r="X29" s="155"/>
      <c r="Y29" s="5"/>
      <c r="Z29" s="5"/>
      <c r="AA29" s="5"/>
      <c r="AB29" s="5"/>
      <c r="AC29" s="5"/>
      <c r="AD29" s="5"/>
    </row>
    <row r="30" spans="1:30" ht="27" customHeight="1">
      <c r="G30" s="6"/>
      <c r="H30" s="6"/>
      <c r="I30" s="34" t="s">
        <v>79</v>
      </c>
      <c r="J30" s="153" t="s">
        <v>80</v>
      </c>
      <c r="K30" s="154"/>
      <c r="L30" s="155"/>
      <c r="M30" s="5"/>
      <c r="N30" s="5"/>
      <c r="O30" s="5"/>
      <c r="P30" s="5"/>
      <c r="Q30" s="5"/>
      <c r="R30" s="5"/>
      <c r="S30" s="6"/>
      <c r="T30" s="6"/>
      <c r="U30" s="34" t="s">
        <v>79</v>
      </c>
      <c r="V30" s="153" t="s">
        <v>80</v>
      </c>
      <c r="W30" s="154"/>
      <c r="X30" s="155"/>
      <c r="Y30" s="5"/>
      <c r="Z30" s="5"/>
      <c r="AA30" s="5"/>
      <c r="AB30" s="5"/>
      <c r="AC30" s="5"/>
      <c r="AD30" s="5"/>
    </row>
    <row r="31" spans="1:30" ht="27" customHeight="1">
      <c r="G31" s="16"/>
      <c r="H31" s="6"/>
      <c r="I31" s="34" t="s">
        <v>82</v>
      </c>
      <c r="J31" s="153" t="s">
        <v>83</v>
      </c>
      <c r="K31" s="154"/>
      <c r="L31" s="155"/>
      <c r="M31" s="5"/>
      <c r="N31" s="5"/>
      <c r="O31" s="5"/>
      <c r="P31" s="5"/>
      <c r="Q31" s="5"/>
      <c r="R31" s="5"/>
      <c r="S31" s="16"/>
      <c r="T31" s="6"/>
      <c r="U31" s="34" t="s">
        <v>82</v>
      </c>
      <c r="V31" s="153" t="s">
        <v>83</v>
      </c>
      <c r="W31" s="154"/>
      <c r="X31" s="155"/>
      <c r="Y31" s="5"/>
      <c r="Z31" s="5"/>
      <c r="AA31" s="5"/>
      <c r="AB31" s="5"/>
      <c r="AC31" s="5"/>
      <c r="AD31" s="5"/>
    </row>
    <row r="32" spans="1:30" ht="18" customHeight="1">
      <c r="G32" s="5"/>
      <c r="H32" s="6"/>
      <c r="I32" s="34" t="s">
        <v>84</v>
      </c>
      <c r="J32" s="153" t="s">
        <v>85</v>
      </c>
      <c r="K32" s="154"/>
      <c r="L32" s="155"/>
      <c r="M32" s="5"/>
      <c r="N32" s="5"/>
      <c r="O32" s="5"/>
      <c r="P32" s="5"/>
      <c r="Q32" s="5"/>
      <c r="R32" s="5"/>
      <c r="S32" s="5"/>
      <c r="T32" s="6"/>
      <c r="U32" s="34" t="s">
        <v>84</v>
      </c>
      <c r="V32" s="153" t="s">
        <v>85</v>
      </c>
      <c r="W32" s="154"/>
      <c r="X32" s="155"/>
      <c r="Y32" s="5"/>
      <c r="Z32" s="5"/>
      <c r="AA32" s="5"/>
      <c r="AB32" s="5"/>
      <c r="AC32" s="5"/>
      <c r="AD32" s="5"/>
    </row>
    <row r="33" spans="8:30" ht="18" customHeight="1">
      <c r="H33" s="6"/>
      <c r="I33" s="34" t="s">
        <v>86</v>
      </c>
      <c r="J33" s="153" t="s">
        <v>87</v>
      </c>
      <c r="K33" s="154"/>
      <c r="L33" s="155"/>
      <c r="M33" s="5"/>
      <c r="N33" s="5"/>
      <c r="O33" s="5"/>
      <c r="P33" s="5"/>
      <c r="Q33" s="5"/>
      <c r="R33" s="5"/>
      <c r="T33" s="6"/>
      <c r="U33" s="34" t="s">
        <v>86</v>
      </c>
      <c r="V33" s="153" t="s">
        <v>87</v>
      </c>
      <c r="W33" s="154"/>
      <c r="X33" s="155"/>
      <c r="Y33" s="5"/>
      <c r="Z33" s="5"/>
      <c r="AA33" s="5"/>
      <c r="AB33" s="5"/>
      <c r="AC33" s="5"/>
      <c r="AD33" s="5"/>
    </row>
    <row r="34" spans="8:30"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9" spans="8:30" ht="29.1" customHeight="1"/>
    <row r="40" spans="8:30" ht="30.95" customHeight="1"/>
    <row r="41" spans="8:30" ht="21" customHeight="1"/>
    <row r="46" spans="8:30" ht="18.95" customHeight="1"/>
    <row r="47" spans="8:30" ht="15.75">
      <c r="L47" s="1"/>
    </row>
    <row r="48" spans="8:30" ht="15.75">
      <c r="L48" s="1"/>
    </row>
    <row r="49" spans="12:12" ht="18.75">
      <c r="L49" s="3"/>
    </row>
    <row r="50" spans="12:12" ht="18.75">
      <c r="L50" s="3"/>
    </row>
    <row r="51" spans="12:12" ht="18.75">
      <c r="L51" s="3"/>
    </row>
    <row r="52" spans="12:12" ht="18.75">
      <c r="L52" s="3"/>
    </row>
    <row r="55" spans="12:12" ht="45.6" customHeight="1"/>
    <row r="56" spans="12:12" ht="20.100000000000001" customHeight="1"/>
    <row r="57" spans="12:12" ht="20.100000000000001" customHeight="1"/>
    <row r="58" spans="12:12" ht="20.100000000000001" customHeight="1"/>
    <row r="59" spans="12:12" ht="20.100000000000001" customHeight="1"/>
    <row r="60" spans="12:12" ht="20.100000000000001" customHeight="1"/>
    <row r="61" spans="12:12" ht="20.100000000000001" customHeight="1"/>
    <row r="62" spans="12:12" ht="20.100000000000001" customHeight="1"/>
    <row r="63" spans="12:12" ht="20.100000000000001" customHeight="1"/>
    <row r="64" spans="12:12" ht="20.100000000000001" customHeight="1"/>
    <row r="65" ht="20.100000000000001" customHeight="1"/>
    <row r="66" ht="20.100000000000001" customHeight="1"/>
    <row r="67" ht="20.100000000000001" customHeight="1"/>
    <row r="68" ht="34.5" customHeight="1"/>
    <row r="69" ht="30" customHeight="1"/>
    <row r="70" ht="30" customHeight="1"/>
    <row r="71" ht="33.6" customHeight="1"/>
    <row r="72" ht="33.6" customHeight="1"/>
  </sheetData>
  <mergeCells count="69">
    <mergeCell ref="J33:L33"/>
    <mergeCell ref="V33:X33"/>
    <mergeCell ref="V28:X28"/>
    <mergeCell ref="V29:X29"/>
    <mergeCell ref="V30:X30"/>
    <mergeCell ref="V31:X31"/>
    <mergeCell ref="V32:X32"/>
    <mergeCell ref="J32:L32"/>
    <mergeCell ref="J29:L29"/>
    <mergeCell ref="J30:L30"/>
    <mergeCell ref="J31:L31"/>
    <mergeCell ref="V24:X24"/>
    <mergeCell ref="V25:X25"/>
    <mergeCell ref="V26:X26"/>
    <mergeCell ref="V27:X27"/>
    <mergeCell ref="AC8:AC9"/>
    <mergeCell ref="AB8:AB9"/>
    <mergeCell ref="AD8:AD9"/>
    <mergeCell ref="T10:T12"/>
    <mergeCell ref="U10:U12"/>
    <mergeCell ref="AD10:AD12"/>
    <mergeCell ref="U1:AC1"/>
    <mergeCell ref="V3:AC3"/>
    <mergeCell ref="V4:AC4"/>
    <mergeCell ref="T7:AD7"/>
    <mergeCell ref="T8:T9"/>
    <mergeCell ref="U8:U9"/>
    <mergeCell ref="V8:V9"/>
    <mergeCell ref="W8:W9"/>
    <mergeCell ref="X8:X9"/>
    <mergeCell ref="Y8:Y9"/>
    <mergeCell ref="Z8:Z9"/>
    <mergeCell ref="AA8:AA9"/>
    <mergeCell ref="B10:F10"/>
    <mergeCell ref="A12:B12"/>
    <mergeCell ref="A13:B15"/>
    <mergeCell ref="B18:C18"/>
    <mergeCell ref="A20:E20"/>
    <mergeCell ref="A6:B6"/>
    <mergeCell ref="C6:F6"/>
    <mergeCell ref="A7:B7"/>
    <mergeCell ref="C7:F7"/>
    <mergeCell ref="H7:R7"/>
    <mergeCell ref="I1:Q1"/>
    <mergeCell ref="B2:F2"/>
    <mergeCell ref="B3:F3"/>
    <mergeCell ref="J3:Q3"/>
    <mergeCell ref="B4:F4"/>
    <mergeCell ref="J4:Q4"/>
    <mergeCell ref="A1:G1"/>
    <mergeCell ref="R8:R9"/>
    <mergeCell ref="H10:H12"/>
    <mergeCell ref="I10:I12"/>
    <mergeCell ref="R10:R12"/>
    <mergeCell ref="K8:K9"/>
    <mergeCell ref="L8:L9"/>
    <mergeCell ref="M8:M9"/>
    <mergeCell ref="N8:N9"/>
    <mergeCell ref="O8:O9"/>
    <mergeCell ref="P8:P9"/>
    <mergeCell ref="H8:H9"/>
    <mergeCell ref="I8:I9"/>
    <mergeCell ref="J8:J9"/>
    <mergeCell ref="Q8:Q9"/>
    <mergeCell ref="J24:L24"/>
    <mergeCell ref="J25:L25"/>
    <mergeCell ref="J26:L26"/>
    <mergeCell ref="J27:L27"/>
    <mergeCell ref="J28:L28"/>
  </mergeCells>
  <pageMargins left="0.25" right="0.25" top="0.75" bottom="0.75" header="0.3" footer="0.3"/>
  <pageSetup paperSize="9" scale="72" orientation="portrait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04531-6AF4-4769-B8C9-19D29E0AF870}">
  <dimension ref="A1:CK44"/>
  <sheetViews>
    <sheetView showGridLines="0" view="pageBreakPreview" zoomScale="60" zoomScaleNormal="100" workbookViewId="0">
      <selection activeCell="A19" sqref="A19:A25"/>
    </sheetView>
  </sheetViews>
  <sheetFormatPr defaultColWidth="11.42578125" defaultRowHeight="15"/>
  <cols>
    <col min="1" max="1" width="37.5703125" customWidth="1"/>
    <col min="2" max="6" width="16.5703125" customWidth="1"/>
    <col min="7" max="7" width="1.28515625" customWidth="1"/>
    <col min="19" max="19" width="7.140625" customWidth="1"/>
    <col min="31" max="31" width="6.140625" customWidth="1"/>
    <col min="33" max="33" width="13.140625" customWidth="1"/>
    <col min="43" max="43" width="2.85546875" customWidth="1"/>
    <col min="54" max="54" width="11.42578125" customWidth="1"/>
    <col min="55" max="55" width="2.42578125" customWidth="1"/>
    <col min="78" max="78" width="2.5703125" customWidth="1"/>
  </cols>
  <sheetData>
    <row r="1" spans="1:89" ht="21">
      <c r="A1" s="133" t="s">
        <v>5</v>
      </c>
      <c r="B1" s="133"/>
      <c r="C1" s="133"/>
      <c r="D1" s="133"/>
      <c r="E1" s="133"/>
      <c r="F1" s="133"/>
      <c r="G1" s="133"/>
      <c r="H1" s="19"/>
      <c r="I1" s="120" t="s">
        <v>6</v>
      </c>
      <c r="J1" s="121"/>
      <c r="K1" s="121"/>
      <c r="L1" s="121"/>
      <c r="M1" s="121"/>
      <c r="N1" s="121"/>
      <c r="O1" s="121"/>
      <c r="P1" s="121"/>
      <c r="Q1" s="121"/>
      <c r="R1" s="20"/>
      <c r="S1" s="20"/>
      <c r="T1" s="19"/>
      <c r="U1" s="120" t="s">
        <v>6</v>
      </c>
      <c r="V1" s="121"/>
      <c r="W1" s="121"/>
      <c r="X1" s="121"/>
      <c r="Y1" s="121"/>
      <c r="Z1" s="121"/>
      <c r="AA1" s="121"/>
      <c r="AB1" s="121"/>
      <c r="AC1" s="121"/>
      <c r="AD1" s="20"/>
      <c r="AE1" s="20"/>
      <c r="AF1" s="19"/>
      <c r="AG1" s="120" t="s">
        <v>6</v>
      </c>
      <c r="AH1" s="121"/>
      <c r="AI1" s="121"/>
      <c r="AJ1" s="121"/>
      <c r="AK1" s="121"/>
      <c r="AL1" s="121"/>
      <c r="AM1" s="121"/>
      <c r="AN1" s="121"/>
      <c r="AO1" s="121"/>
      <c r="AP1" s="20"/>
      <c r="AQ1" s="20"/>
      <c r="AR1" s="19"/>
      <c r="AS1" s="120" t="s">
        <v>6</v>
      </c>
      <c r="AT1" s="121"/>
      <c r="AU1" s="121"/>
      <c r="AV1" s="121"/>
      <c r="AW1" s="121"/>
      <c r="AX1" s="121"/>
      <c r="AY1" s="121"/>
      <c r="AZ1" s="121"/>
      <c r="BA1" s="121"/>
      <c r="BB1" s="20"/>
      <c r="BC1" s="22"/>
      <c r="BD1" s="19"/>
      <c r="BE1" s="120" t="s">
        <v>6</v>
      </c>
      <c r="BF1" s="121"/>
      <c r="BG1" s="121"/>
      <c r="BH1" s="121"/>
      <c r="BI1" s="121"/>
      <c r="BJ1" s="121"/>
      <c r="BK1" s="121"/>
      <c r="BL1" s="121"/>
      <c r="BM1" s="121"/>
      <c r="BN1" s="20"/>
      <c r="BO1" s="19"/>
      <c r="BP1" s="120" t="s">
        <v>6</v>
      </c>
      <c r="BQ1" s="121"/>
      <c r="BR1" s="121"/>
      <c r="BS1" s="121"/>
      <c r="BT1" s="121"/>
      <c r="BU1" s="121"/>
      <c r="BV1" s="121"/>
      <c r="BW1" s="121"/>
      <c r="BX1" s="121"/>
      <c r="BY1" s="20"/>
      <c r="CA1" s="19"/>
      <c r="CB1" s="120" t="s">
        <v>6</v>
      </c>
      <c r="CC1" s="121"/>
      <c r="CD1" s="121"/>
      <c r="CE1" s="121"/>
      <c r="CF1" s="121"/>
      <c r="CG1" s="121"/>
      <c r="CH1" s="121"/>
      <c r="CI1" s="121"/>
      <c r="CJ1" s="121"/>
      <c r="CK1" s="20"/>
    </row>
    <row r="2" spans="1:89" ht="18.75">
      <c r="A2" s="46" t="s">
        <v>8</v>
      </c>
      <c r="B2" s="128">
        <v>4</v>
      </c>
      <c r="C2" s="128"/>
      <c r="D2" s="128"/>
      <c r="E2" s="128"/>
      <c r="F2" s="128"/>
      <c r="G2" s="1"/>
      <c r="H2" s="19"/>
      <c r="I2" s="21"/>
      <c r="J2" s="22"/>
      <c r="K2" s="22"/>
      <c r="L2" s="22"/>
      <c r="M2" s="22"/>
      <c r="N2" s="22"/>
      <c r="O2" s="20"/>
      <c r="P2" s="22"/>
      <c r="Q2" s="22"/>
      <c r="R2" s="20"/>
      <c r="S2" s="20"/>
      <c r="T2" s="19"/>
      <c r="U2" s="21"/>
      <c r="V2" s="22"/>
      <c r="W2" s="22"/>
      <c r="X2" s="22"/>
      <c r="Y2" s="22"/>
      <c r="Z2" s="22"/>
      <c r="AA2" s="20"/>
      <c r="AB2" s="22"/>
      <c r="AC2" s="22"/>
      <c r="AD2" s="20"/>
      <c r="AE2" s="20"/>
      <c r="AF2" s="19"/>
      <c r="AG2" s="21"/>
      <c r="AH2" s="22"/>
      <c r="AI2" s="22"/>
      <c r="AJ2" s="22"/>
      <c r="AK2" s="22"/>
      <c r="AL2" s="22"/>
      <c r="AM2" s="20"/>
      <c r="AN2" s="22"/>
      <c r="AO2" s="22"/>
      <c r="AP2" s="20"/>
      <c r="AQ2" s="20"/>
      <c r="AR2" s="19"/>
      <c r="AS2" s="21"/>
      <c r="AT2" s="22"/>
      <c r="AU2" s="22"/>
      <c r="AV2" s="22"/>
      <c r="AW2" s="22"/>
      <c r="AX2" s="22"/>
      <c r="AY2" s="20"/>
      <c r="AZ2" s="22"/>
      <c r="BA2" s="22"/>
      <c r="BB2" s="20"/>
      <c r="BC2" s="20"/>
      <c r="BD2" s="19"/>
      <c r="BE2" s="21"/>
      <c r="BF2" s="22"/>
      <c r="BG2" s="22"/>
      <c r="BH2" s="22"/>
      <c r="BI2" s="22"/>
      <c r="BJ2" s="22"/>
      <c r="BK2" s="20"/>
      <c r="BL2" s="22"/>
      <c r="BM2" s="22"/>
      <c r="BN2" s="20"/>
      <c r="BO2" s="19"/>
      <c r="BP2" s="21"/>
      <c r="BQ2" s="22"/>
      <c r="BR2" s="22"/>
      <c r="BS2" s="22"/>
      <c r="BT2" s="22"/>
      <c r="BU2" s="22"/>
      <c r="BV2" s="20"/>
      <c r="BW2" s="22"/>
      <c r="BX2" s="22"/>
      <c r="BY2" s="20"/>
      <c r="CA2" s="19"/>
      <c r="CB2" s="21"/>
      <c r="CC2" s="22"/>
      <c r="CD2" s="22"/>
      <c r="CE2" s="22"/>
      <c r="CF2" s="22"/>
      <c r="CG2" s="22"/>
      <c r="CH2" s="20"/>
      <c r="CI2" s="22"/>
      <c r="CJ2" s="22"/>
      <c r="CK2" s="20"/>
    </row>
    <row r="3" spans="1:89" ht="18.75">
      <c r="A3" s="46" t="s">
        <v>10</v>
      </c>
      <c r="B3" s="128" t="s">
        <v>11</v>
      </c>
      <c r="C3" s="128"/>
      <c r="D3" s="128"/>
      <c r="E3" s="128"/>
      <c r="F3" s="128"/>
      <c r="G3" s="1"/>
      <c r="H3" s="19"/>
      <c r="I3" s="23" t="s">
        <v>12</v>
      </c>
      <c r="J3" s="125" t="s">
        <v>13</v>
      </c>
      <c r="K3" s="126"/>
      <c r="L3" s="126"/>
      <c r="M3" s="126"/>
      <c r="N3" s="126"/>
      <c r="O3" s="126"/>
      <c r="P3" s="126"/>
      <c r="Q3" s="127"/>
      <c r="R3" s="20"/>
      <c r="S3" s="20"/>
      <c r="T3" s="19"/>
      <c r="U3" s="23" t="s">
        <v>12</v>
      </c>
      <c r="V3" s="125" t="s">
        <v>13</v>
      </c>
      <c r="W3" s="126"/>
      <c r="X3" s="126"/>
      <c r="Y3" s="126"/>
      <c r="Z3" s="126"/>
      <c r="AA3" s="126"/>
      <c r="AB3" s="126"/>
      <c r="AC3" s="127"/>
      <c r="AD3" s="20"/>
      <c r="AE3" s="20"/>
      <c r="AF3" s="19"/>
      <c r="AG3" s="23" t="s">
        <v>12</v>
      </c>
      <c r="AH3" s="125" t="s">
        <v>13</v>
      </c>
      <c r="AI3" s="126"/>
      <c r="AJ3" s="126"/>
      <c r="AK3" s="126"/>
      <c r="AL3" s="126"/>
      <c r="AM3" s="126"/>
      <c r="AN3" s="126"/>
      <c r="AO3" s="127"/>
      <c r="AP3" s="20"/>
      <c r="AQ3" s="20"/>
      <c r="AR3" s="19"/>
      <c r="AS3" s="23" t="s">
        <v>12</v>
      </c>
      <c r="AT3" s="125" t="s">
        <v>13</v>
      </c>
      <c r="AU3" s="126"/>
      <c r="AV3" s="126"/>
      <c r="AW3" s="126"/>
      <c r="AX3" s="126"/>
      <c r="AY3" s="126"/>
      <c r="AZ3" s="126"/>
      <c r="BA3" s="127"/>
      <c r="BB3" s="20"/>
      <c r="BC3" s="20"/>
      <c r="BD3" s="19"/>
      <c r="BE3" s="23" t="s">
        <v>12</v>
      </c>
      <c r="BF3" s="125" t="s">
        <v>13</v>
      </c>
      <c r="BG3" s="126"/>
      <c r="BH3" s="126"/>
      <c r="BI3" s="126"/>
      <c r="BJ3" s="126"/>
      <c r="BK3" s="126"/>
      <c r="BL3" s="126"/>
      <c r="BM3" s="127"/>
      <c r="BN3" s="20"/>
      <c r="BO3" s="19"/>
      <c r="BP3" s="23" t="s">
        <v>12</v>
      </c>
      <c r="BQ3" s="125" t="s">
        <v>13</v>
      </c>
      <c r="BR3" s="126"/>
      <c r="BS3" s="126"/>
      <c r="BT3" s="126"/>
      <c r="BU3" s="126"/>
      <c r="BV3" s="126"/>
      <c r="BW3" s="126"/>
      <c r="BX3" s="127"/>
      <c r="BY3" s="20"/>
      <c r="CA3" s="19"/>
      <c r="CB3" s="23" t="s">
        <v>12</v>
      </c>
      <c r="CC3" s="125" t="s">
        <v>13</v>
      </c>
      <c r="CD3" s="126"/>
      <c r="CE3" s="126"/>
      <c r="CF3" s="126"/>
      <c r="CG3" s="126"/>
      <c r="CH3" s="126"/>
      <c r="CI3" s="126"/>
      <c r="CJ3" s="127"/>
      <c r="CK3" s="20"/>
    </row>
    <row r="4" spans="1:89" ht="144" customHeight="1">
      <c r="A4" s="2" t="s">
        <v>14</v>
      </c>
      <c r="B4" s="123" t="s">
        <v>104</v>
      </c>
      <c r="C4" s="124"/>
      <c r="D4" s="124"/>
      <c r="E4" s="124"/>
      <c r="F4" s="124"/>
      <c r="G4" s="3"/>
      <c r="H4" s="19"/>
      <c r="I4" s="23" t="s">
        <v>16</v>
      </c>
      <c r="J4" s="125" t="s">
        <v>105</v>
      </c>
      <c r="K4" s="126"/>
      <c r="L4" s="126"/>
      <c r="M4" s="126"/>
      <c r="N4" s="126"/>
      <c r="O4" s="126"/>
      <c r="P4" s="126"/>
      <c r="Q4" s="127"/>
      <c r="R4" s="20"/>
      <c r="S4" s="20"/>
      <c r="T4" s="19"/>
      <c r="U4" s="23" t="s">
        <v>16</v>
      </c>
      <c r="V4" s="125" t="s">
        <v>106</v>
      </c>
      <c r="W4" s="126"/>
      <c r="X4" s="126"/>
      <c r="Y4" s="126"/>
      <c r="Z4" s="126"/>
      <c r="AA4" s="126"/>
      <c r="AB4" s="126"/>
      <c r="AC4" s="127"/>
      <c r="AD4" s="20"/>
      <c r="AE4" s="20"/>
      <c r="AF4" s="19"/>
      <c r="AG4" s="23" t="s">
        <v>16</v>
      </c>
      <c r="AH4" s="125" t="s">
        <v>107</v>
      </c>
      <c r="AI4" s="126"/>
      <c r="AJ4" s="126"/>
      <c r="AK4" s="126"/>
      <c r="AL4" s="126"/>
      <c r="AM4" s="126"/>
      <c r="AN4" s="126"/>
      <c r="AO4" s="127"/>
      <c r="AP4" s="20"/>
      <c r="AQ4" s="20"/>
      <c r="AR4" s="19"/>
      <c r="AS4" s="23" t="s">
        <v>16</v>
      </c>
      <c r="AT4" s="125" t="s">
        <v>108</v>
      </c>
      <c r="AU4" s="126"/>
      <c r="AV4" s="126"/>
      <c r="AW4" s="126"/>
      <c r="AX4" s="126"/>
      <c r="AY4" s="126"/>
      <c r="AZ4" s="126"/>
      <c r="BA4" s="127"/>
      <c r="BB4" s="20"/>
      <c r="BC4" s="20"/>
      <c r="BD4" s="19"/>
      <c r="BE4" s="23" t="s">
        <v>16</v>
      </c>
      <c r="BF4" s="125" t="s">
        <v>109</v>
      </c>
      <c r="BG4" s="126"/>
      <c r="BH4" s="126"/>
      <c r="BI4" s="126"/>
      <c r="BJ4" s="126"/>
      <c r="BK4" s="126"/>
      <c r="BL4" s="126"/>
      <c r="BM4" s="127"/>
      <c r="BN4" s="20"/>
      <c r="BO4" s="19"/>
      <c r="BP4" s="23" t="s">
        <v>16</v>
      </c>
      <c r="BQ4" s="125" t="s">
        <v>110</v>
      </c>
      <c r="BR4" s="126"/>
      <c r="BS4" s="126"/>
      <c r="BT4" s="126"/>
      <c r="BU4" s="126"/>
      <c r="BV4" s="126"/>
      <c r="BW4" s="126"/>
      <c r="BX4" s="127"/>
      <c r="BY4" s="20"/>
      <c r="CA4" s="19"/>
      <c r="CB4" s="23" t="s">
        <v>16</v>
      </c>
      <c r="CC4" s="125" t="s">
        <v>111</v>
      </c>
      <c r="CD4" s="126"/>
      <c r="CE4" s="126"/>
      <c r="CF4" s="126"/>
      <c r="CG4" s="126"/>
      <c r="CH4" s="126"/>
      <c r="CI4" s="126"/>
      <c r="CJ4" s="127"/>
      <c r="CK4" s="20"/>
    </row>
    <row r="5" spans="1:89" ht="18.75">
      <c r="A5" s="4"/>
      <c r="B5" s="3"/>
      <c r="C5" s="3"/>
      <c r="D5" s="3"/>
      <c r="E5" s="3"/>
      <c r="F5" s="3"/>
      <c r="G5" s="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20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20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197"/>
      <c r="AU5" s="197"/>
      <c r="AV5" s="197"/>
      <c r="AW5" s="197"/>
      <c r="AX5" s="197"/>
      <c r="AY5" s="197"/>
      <c r="AZ5" s="197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</row>
    <row r="6" spans="1:89">
      <c r="A6" s="129" t="s">
        <v>17</v>
      </c>
      <c r="B6" s="129"/>
      <c r="C6" s="130"/>
      <c r="D6" s="130"/>
      <c r="E6" s="130"/>
      <c r="F6" s="130"/>
      <c r="G6" s="6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20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20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198"/>
      <c r="AU6" s="198"/>
      <c r="AV6" s="198"/>
      <c r="AW6" s="198"/>
      <c r="AX6" s="198"/>
      <c r="AY6" s="198"/>
      <c r="AZ6" s="198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</row>
    <row r="7" spans="1:89" ht="30" customHeight="1">
      <c r="A7" s="131" t="s">
        <v>18</v>
      </c>
      <c r="B7" s="131"/>
      <c r="C7" s="132"/>
      <c r="D7" s="132"/>
      <c r="E7" s="132"/>
      <c r="F7" s="132"/>
      <c r="G7" s="6"/>
      <c r="H7" s="122" t="s">
        <v>90</v>
      </c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20"/>
      <c r="T7" s="122" t="s">
        <v>90</v>
      </c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20"/>
      <c r="AF7" s="122" t="s">
        <v>112</v>
      </c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5"/>
      <c r="AR7" s="122" t="s">
        <v>90</v>
      </c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5"/>
      <c r="BD7" s="122" t="s">
        <v>90</v>
      </c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 t="s">
        <v>90</v>
      </c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CA7" s="122" t="s">
        <v>90</v>
      </c>
      <c r="CB7" s="122"/>
      <c r="CC7" s="122"/>
      <c r="CD7" s="122"/>
      <c r="CE7" s="122"/>
      <c r="CF7" s="122"/>
      <c r="CG7" s="122"/>
      <c r="CH7" s="122"/>
      <c r="CI7" s="122"/>
      <c r="CJ7" s="122"/>
      <c r="CK7" s="122"/>
    </row>
    <row r="8" spans="1:89" ht="23.25" customHeight="1">
      <c r="A8" s="41" t="s">
        <v>21</v>
      </c>
      <c r="B8" s="41"/>
      <c r="C8" s="67"/>
      <c r="D8" s="67"/>
      <c r="E8" s="67"/>
      <c r="F8" s="67"/>
      <c r="G8" s="6"/>
      <c r="H8" s="145"/>
      <c r="I8" s="143" t="s">
        <v>22</v>
      </c>
      <c r="J8" s="143" t="s">
        <v>23</v>
      </c>
      <c r="K8" s="143" t="s">
        <v>24</v>
      </c>
      <c r="L8" s="143" t="s">
        <v>25</v>
      </c>
      <c r="M8" s="143" t="s">
        <v>26</v>
      </c>
      <c r="N8" s="143" t="s">
        <v>27</v>
      </c>
      <c r="O8" s="143" t="s">
        <v>28</v>
      </c>
      <c r="P8" s="143" t="s">
        <v>29</v>
      </c>
      <c r="Q8" s="143" t="s">
        <v>30</v>
      </c>
      <c r="R8" s="143" t="s">
        <v>31</v>
      </c>
      <c r="S8" s="20"/>
      <c r="T8" s="145"/>
      <c r="U8" s="143" t="s">
        <v>22</v>
      </c>
      <c r="V8" s="143" t="s">
        <v>23</v>
      </c>
      <c r="W8" s="143" t="s">
        <v>24</v>
      </c>
      <c r="X8" s="143" t="s">
        <v>25</v>
      </c>
      <c r="Y8" s="143" t="s">
        <v>26</v>
      </c>
      <c r="Z8" s="143" t="s">
        <v>27</v>
      </c>
      <c r="AA8" s="143" t="s">
        <v>28</v>
      </c>
      <c r="AB8" s="143" t="s">
        <v>29</v>
      </c>
      <c r="AC8" s="143" t="s">
        <v>30</v>
      </c>
      <c r="AD8" s="143" t="s">
        <v>31</v>
      </c>
      <c r="AE8" s="20"/>
      <c r="AF8" s="145"/>
      <c r="AG8" s="143" t="s">
        <v>22</v>
      </c>
      <c r="AH8" s="143" t="s">
        <v>23</v>
      </c>
      <c r="AI8" s="143" t="s">
        <v>24</v>
      </c>
      <c r="AJ8" s="143" t="s">
        <v>25</v>
      </c>
      <c r="AK8" s="143" t="s">
        <v>26</v>
      </c>
      <c r="AL8" s="143" t="s">
        <v>27</v>
      </c>
      <c r="AM8" s="143" t="s">
        <v>28</v>
      </c>
      <c r="AN8" s="143" t="s">
        <v>29</v>
      </c>
      <c r="AO8" s="143" t="s">
        <v>30</v>
      </c>
      <c r="AP8" s="143" t="s">
        <v>31</v>
      </c>
      <c r="AQ8" s="5"/>
      <c r="AR8" s="145"/>
      <c r="AS8" s="143" t="s">
        <v>22</v>
      </c>
      <c r="AT8" s="143" t="s">
        <v>23</v>
      </c>
      <c r="AU8" s="143" t="s">
        <v>24</v>
      </c>
      <c r="AV8" s="143" t="s">
        <v>25</v>
      </c>
      <c r="AW8" s="143" t="s">
        <v>26</v>
      </c>
      <c r="AX8" s="143" t="s">
        <v>27</v>
      </c>
      <c r="AY8" s="143" t="s">
        <v>28</v>
      </c>
      <c r="AZ8" s="143" t="s">
        <v>29</v>
      </c>
      <c r="BA8" s="143" t="s">
        <v>30</v>
      </c>
      <c r="BB8" s="143" t="s">
        <v>31</v>
      </c>
      <c r="BC8" s="5"/>
      <c r="BD8" s="145"/>
      <c r="BE8" s="143" t="s">
        <v>22</v>
      </c>
      <c r="BF8" s="143" t="s">
        <v>23</v>
      </c>
      <c r="BG8" s="143" t="s">
        <v>24</v>
      </c>
      <c r="BH8" s="143" t="s">
        <v>25</v>
      </c>
      <c r="BI8" s="143" t="s">
        <v>26</v>
      </c>
      <c r="BJ8" s="143" t="s">
        <v>27</v>
      </c>
      <c r="BK8" s="143" t="s">
        <v>28</v>
      </c>
      <c r="BL8" s="143" t="s">
        <v>29</v>
      </c>
      <c r="BM8" s="143" t="s">
        <v>30</v>
      </c>
      <c r="BN8" s="143" t="s">
        <v>31</v>
      </c>
      <c r="BO8" s="145"/>
      <c r="BP8" s="143" t="s">
        <v>22</v>
      </c>
      <c r="BQ8" s="143" t="s">
        <v>23</v>
      </c>
      <c r="BR8" s="143" t="s">
        <v>24</v>
      </c>
      <c r="BS8" s="143" t="s">
        <v>25</v>
      </c>
      <c r="BT8" s="143" t="s">
        <v>26</v>
      </c>
      <c r="BU8" s="143" t="s">
        <v>27</v>
      </c>
      <c r="BV8" s="143" t="s">
        <v>28</v>
      </c>
      <c r="BW8" s="143" t="s">
        <v>29</v>
      </c>
      <c r="BX8" s="143" t="s">
        <v>30</v>
      </c>
      <c r="BY8" s="143" t="s">
        <v>31</v>
      </c>
      <c r="CA8" s="145"/>
      <c r="CB8" s="143" t="s">
        <v>22</v>
      </c>
      <c r="CC8" s="143" t="s">
        <v>23</v>
      </c>
      <c r="CD8" s="143" t="s">
        <v>24</v>
      </c>
      <c r="CE8" s="143" t="s">
        <v>25</v>
      </c>
      <c r="CF8" s="143" t="s">
        <v>26</v>
      </c>
      <c r="CG8" s="143" t="s">
        <v>27</v>
      </c>
      <c r="CH8" s="143" t="s">
        <v>28</v>
      </c>
      <c r="CI8" s="143" t="s">
        <v>29</v>
      </c>
      <c r="CJ8" s="143" t="s">
        <v>30</v>
      </c>
      <c r="CK8" s="143" t="s">
        <v>31</v>
      </c>
    </row>
    <row r="9" spans="1:89">
      <c r="A9" s="78" t="b">
        <v>0</v>
      </c>
      <c r="B9" s="41" t="s">
        <v>36</v>
      </c>
      <c r="C9" s="41"/>
      <c r="D9" s="41"/>
      <c r="E9" s="41"/>
      <c r="F9" s="41"/>
      <c r="G9" s="6"/>
      <c r="H9" s="146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20"/>
      <c r="T9" s="146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20"/>
      <c r="AF9" s="146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5"/>
      <c r="AR9" s="146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5"/>
      <c r="BD9" s="146"/>
      <c r="BE9" s="144"/>
      <c r="BF9" s="144"/>
      <c r="BG9" s="144"/>
      <c r="BH9" s="144"/>
      <c r="BI9" s="144"/>
      <c r="BJ9" s="144"/>
      <c r="BK9" s="144"/>
      <c r="BL9" s="144"/>
      <c r="BM9" s="144"/>
      <c r="BN9" s="144"/>
      <c r="BO9" s="146"/>
      <c r="BP9" s="144"/>
      <c r="BQ9" s="144"/>
      <c r="BR9" s="144"/>
      <c r="BS9" s="144"/>
      <c r="BT9" s="144"/>
      <c r="BU9" s="144"/>
      <c r="BV9" s="144"/>
      <c r="BW9" s="144"/>
      <c r="BX9" s="144"/>
      <c r="BY9" s="144"/>
      <c r="CA9" s="146"/>
      <c r="CB9" s="144"/>
      <c r="CC9" s="144"/>
      <c r="CD9" s="144"/>
      <c r="CE9" s="144"/>
      <c r="CF9" s="144"/>
      <c r="CG9" s="144"/>
      <c r="CH9" s="144"/>
      <c r="CI9" s="144"/>
      <c r="CJ9" s="144"/>
      <c r="CK9" s="144"/>
    </row>
    <row r="10" spans="1:89" ht="32.25" customHeight="1">
      <c r="A10" s="78" t="b">
        <v>0</v>
      </c>
      <c r="B10" s="134" t="s">
        <v>39</v>
      </c>
      <c r="C10" s="134"/>
      <c r="D10" s="134"/>
      <c r="E10" s="134"/>
      <c r="F10" s="134"/>
      <c r="G10" s="6"/>
      <c r="H10" s="147"/>
      <c r="I10" s="150" t="s">
        <v>40</v>
      </c>
      <c r="J10" s="24">
        <v>7084</v>
      </c>
      <c r="K10" s="24">
        <v>7087</v>
      </c>
      <c r="L10" s="24" t="s">
        <v>41</v>
      </c>
      <c r="M10" s="24">
        <v>7721</v>
      </c>
      <c r="N10" s="24">
        <v>775</v>
      </c>
      <c r="O10" s="24">
        <v>777</v>
      </c>
      <c r="P10" s="24">
        <v>78</v>
      </c>
      <c r="Q10" s="24">
        <v>603</v>
      </c>
      <c r="R10" s="150"/>
      <c r="S10" s="20"/>
      <c r="T10" s="147"/>
      <c r="U10" s="150" t="s">
        <v>40</v>
      </c>
      <c r="V10" s="24">
        <v>7084</v>
      </c>
      <c r="W10" s="24">
        <v>7087</v>
      </c>
      <c r="X10" s="24" t="s">
        <v>41</v>
      </c>
      <c r="Y10" s="24">
        <v>7721</v>
      </c>
      <c r="Z10" s="24">
        <v>775</v>
      </c>
      <c r="AA10" s="24">
        <v>777</v>
      </c>
      <c r="AB10" s="24">
        <v>78</v>
      </c>
      <c r="AC10" s="24">
        <v>603</v>
      </c>
      <c r="AD10" s="150"/>
      <c r="AE10" s="20"/>
      <c r="AF10" s="147"/>
      <c r="AG10" s="150" t="s">
        <v>40</v>
      </c>
      <c r="AH10" s="24">
        <v>7084</v>
      </c>
      <c r="AI10" s="24">
        <v>7087</v>
      </c>
      <c r="AJ10" s="24" t="s">
        <v>41</v>
      </c>
      <c r="AK10" s="24">
        <v>7721</v>
      </c>
      <c r="AL10" s="24">
        <v>775</v>
      </c>
      <c r="AM10" s="24">
        <v>777</v>
      </c>
      <c r="AN10" s="24">
        <v>78</v>
      </c>
      <c r="AO10" s="24">
        <v>603</v>
      </c>
      <c r="AP10" s="150"/>
      <c r="AQ10" s="5"/>
      <c r="AR10" s="147"/>
      <c r="AS10" s="150" t="s">
        <v>40</v>
      </c>
      <c r="AT10" s="24">
        <v>7084</v>
      </c>
      <c r="AU10" s="24">
        <v>7087</v>
      </c>
      <c r="AV10" s="24" t="s">
        <v>41</v>
      </c>
      <c r="AW10" s="24">
        <v>7721</v>
      </c>
      <c r="AX10" s="24">
        <v>775</v>
      </c>
      <c r="AY10" s="24">
        <v>777</v>
      </c>
      <c r="AZ10" s="24">
        <v>78</v>
      </c>
      <c r="BA10" s="24">
        <v>603</v>
      </c>
      <c r="BB10" s="150"/>
      <c r="BC10" s="5"/>
      <c r="BD10" s="147"/>
      <c r="BE10" s="150" t="s">
        <v>40</v>
      </c>
      <c r="BF10" s="24">
        <v>7084</v>
      </c>
      <c r="BG10" s="24">
        <v>7087</v>
      </c>
      <c r="BH10" s="24" t="s">
        <v>41</v>
      </c>
      <c r="BI10" s="24">
        <v>7721</v>
      </c>
      <c r="BJ10" s="24">
        <v>775</v>
      </c>
      <c r="BK10" s="24">
        <v>777</v>
      </c>
      <c r="BL10" s="24">
        <v>78</v>
      </c>
      <c r="BM10" s="24">
        <v>603</v>
      </c>
      <c r="BN10" s="150"/>
      <c r="BO10" s="147"/>
      <c r="BP10" s="150" t="s">
        <v>40</v>
      </c>
      <c r="BQ10" s="24">
        <v>7084</v>
      </c>
      <c r="BR10" s="24">
        <v>7087</v>
      </c>
      <c r="BS10" s="24" t="s">
        <v>41</v>
      </c>
      <c r="BT10" s="24">
        <v>7721</v>
      </c>
      <c r="BU10" s="24">
        <v>775</v>
      </c>
      <c r="BV10" s="24">
        <v>777</v>
      </c>
      <c r="BW10" s="24">
        <v>78</v>
      </c>
      <c r="BX10" s="24">
        <v>603</v>
      </c>
      <c r="BY10" s="150"/>
      <c r="CA10" s="147"/>
      <c r="CB10" s="150" t="s">
        <v>40</v>
      </c>
      <c r="CC10" s="24">
        <v>7084</v>
      </c>
      <c r="CD10" s="24">
        <v>7087</v>
      </c>
      <c r="CE10" s="24" t="s">
        <v>41</v>
      </c>
      <c r="CF10" s="24">
        <v>7721</v>
      </c>
      <c r="CG10" s="24">
        <v>775</v>
      </c>
      <c r="CH10" s="24">
        <v>777</v>
      </c>
      <c r="CI10" s="24">
        <v>78</v>
      </c>
      <c r="CJ10" s="24">
        <v>603</v>
      </c>
      <c r="CK10" s="150"/>
    </row>
    <row r="11" spans="1:89" ht="29.25" customHeight="1">
      <c r="A11" s="9"/>
      <c r="B11" s="9"/>
      <c r="C11" s="9"/>
      <c r="D11" s="6"/>
      <c r="E11" s="10"/>
      <c r="F11" s="6" t="s">
        <v>43</v>
      </c>
      <c r="G11" s="6"/>
      <c r="H11" s="148"/>
      <c r="I11" s="151"/>
      <c r="J11" s="24" t="s">
        <v>44</v>
      </c>
      <c r="K11" s="24" t="s">
        <v>45</v>
      </c>
      <c r="L11" s="24" t="s">
        <v>46</v>
      </c>
      <c r="M11" s="24" t="s">
        <v>47</v>
      </c>
      <c r="N11" s="24" t="s">
        <v>48</v>
      </c>
      <c r="O11" s="24" t="s">
        <v>49</v>
      </c>
      <c r="P11" s="24" t="s">
        <v>50</v>
      </c>
      <c r="Q11" s="24" t="s">
        <v>51</v>
      </c>
      <c r="R11" s="151"/>
      <c r="S11" s="20"/>
      <c r="T11" s="148"/>
      <c r="U11" s="151"/>
      <c r="V11" s="24" t="s">
        <v>44</v>
      </c>
      <c r="W11" s="24" t="s">
        <v>45</v>
      </c>
      <c r="X11" s="24" t="s">
        <v>46</v>
      </c>
      <c r="Y11" s="24" t="s">
        <v>47</v>
      </c>
      <c r="Z11" s="24" t="s">
        <v>48</v>
      </c>
      <c r="AA11" s="24" t="s">
        <v>49</v>
      </c>
      <c r="AB11" s="24" t="s">
        <v>50</v>
      </c>
      <c r="AC11" s="24" t="s">
        <v>51</v>
      </c>
      <c r="AD11" s="151"/>
      <c r="AE11" s="20"/>
      <c r="AF11" s="148"/>
      <c r="AG11" s="151"/>
      <c r="AH11" s="24" t="s">
        <v>44</v>
      </c>
      <c r="AI11" s="24" t="s">
        <v>45</v>
      </c>
      <c r="AJ11" s="24" t="s">
        <v>46</v>
      </c>
      <c r="AK11" s="24" t="s">
        <v>47</v>
      </c>
      <c r="AL11" s="24" t="s">
        <v>48</v>
      </c>
      <c r="AM11" s="24" t="s">
        <v>49</v>
      </c>
      <c r="AN11" s="24" t="s">
        <v>50</v>
      </c>
      <c r="AO11" s="24" t="s">
        <v>51</v>
      </c>
      <c r="AP11" s="151"/>
      <c r="AQ11" s="5"/>
      <c r="AR11" s="148"/>
      <c r="AS11" s="151"/>
      <c r="AT11" s="24" t="s">
        <v>44</v>
      </c>
      <c r="AU11" s="24" t="s">
        <v>45</v>
      </c>
      <c r="AV11" s="24" t="s">
        <v>46</v>
      </c>
      <c r="AW11" s="24" t="s">
        <v>47</v>
      </c>
      <c r="AX11" s="24" t="s">
        <v>48</v>
      </c>
      <c r="AY11" s="24" t="s">
        <v>49</v>
      </c>
      <c r="AZ11" s="24" t="s">
        <v>50</v>
      </c>
      <c r="BA11" s="24" t="s">
        <v>51</v>
      </c>
      <c r="BB11" s="151"/>
      <c r="BC11" s="5"/>
      <c r="BD11" s="148"/>
      <c r="BE11" s="151"/>
      <c r="BF11" s="24" t="s">
        <v>44</v>
      </c>
      <c r="BG11" s="24" t="s">
        <v>45</v>
      </c>
      <c r="BH11" s="24" t="s">
        <v>46</v>
      </c>
      <c r="BI11" s="24" t="s">
        <v>47</v>
      </c>
      <c r="BJ11" s="24" t="s">
        <v>48</v>
      </c>
      <c r="BK11" s="24" t="s">
        <v>49</v>
      </c>
      <c r="BL11" s="24" t="s">
        <v>50</v>
      </c>
      <c r="BM11" s="24" t="s">
        <v>51</v>
      </c>
      <c r="BN11" s="151"/>
      <c r="BO11" s="148"/>
      <c r="BP11" s="151"/>
      <c r="BQ11" s="24" t="s">
        <v>44</v>
      </c>
      <c r="BR11" s="24" t="s">
        <v>45</v>
      </c>
      <c r="BS11" s="24" t="s">
        <v>46</v>
      </c>
      <c r="BT11" s="24" t="s">
        <v>47</v>
      </c>
      <c r="BU11" s="24" t="s">
        <v>48</v>
      </c>
      <c r="BV11" s="24" t="s">
        <v>49</v>
      </c>
      <c r="BW11" s="24" t="s">
        <v>50</v>
      </c>
      <c r="BX11" s="24" t="s">
        <v>51</v>
      </c>
      <c r="BY11" s="151"/>
      <c r="CA11" s="148"/>
      <c r="CB11" s="151"/>
      <c r="CC11" s="24" t="s">
        <v>44</v>
      </c>
      <c r="CD11" s="24" t="s">
        <v>45</v>
      </c>
      <c r="CE11" s="24" t="s">
        <v>46</v>
      </c>
      <c r="CF11" s="24" t="s">
        <v>47</v>
      </c>
      <c r="CG11" s="24" t="s">
        <v>48</v>
      </c>
      <c r="CH11" s="24" t="s">
        <v>49</v>
      </c>
      <c r="CI11" s="24" t="s">
        <v>50</v>
      </c>
      <c r="CJ11" s="24" t="s">
        <v>51</v>
      </c>
      <c r="CK11" s="151"/>
    </row>
    <row r="12" spans="1:89" ht="29.25" customHeight="1">
      <c r="A12" s="135" t="s">
        <v>53</v>
      </c>
      <c r="B12" s="136"/>
      <c r="C12" s="74"/>
      <c r="D12" s="74"/>
      <c r="E12" s="75"/>
      <c r="F12" s="12"/>
      <c r="G12" s="6"/>
      <c r="H12" s="149"/>
      <c r="I12" s="152"/>
      <c r="J12" s="24" t="s">
        <v>54</v>
      </c>
      <c r="K12" s="25"/>
      <c r="L12" s="24" t="s">
        <v>54</v>
      </c>
      <c r="M12" s="25"/>
      <c r="N12" s="25"/>
      <c r="O12" s="25"/>
      <c r="P12" s="25"/>
      <c r="Q12" s="25"/>
      <c r="R12" s="152"/>
      <c r="S12" s="20"/>
      <c r="T12" s="149"/>
      <c r="U12" s="152"/>
      <c r="V12" s="24" t="s">
        <v>54</v>
      </c>
      <c r="W12" s="25"/>
      <c r="X12" s="24" t="s">
        <v>54</v>
      </c>
      <c r="Y12" s="25"/>
      <c r="Z12" s="25"/>
      <c r="AA12" s="25"/>
      <c r="AB12" s="25"/>
      <c r="AC12" s="25"/>
      <c r="AD12" s="152"/>
      <c r="AE12" s="20"/>
      <c r="AF12" s="149"/>
      <c r="AG12" s="152"/>
      <c r="AH12" s="24" t="s">
        <v>54</v>
      </c>
      <c r="AI12" s="25"/>
      <c r="AJ12" s="24" t="s">
        <v>54</v>
      </c>
      <c r="AK12" s="25"/>
      <c r="AL12" s="25"/>
      <c r="AM12" s="25"/>
      <c r="AN12" s="25"/>
      <c r="AO12" s="25"/>
      <c r="AP12" s="152"/>
      <c r="AQ12" s="5"/>
      <c r="AR12" s="149"/>
      <c r="AS12" s="152"/>
      <c r="AT12" s="24" t="s">
        <v>54</v>
      </c>
      <c r="AU12" s="25"/>
      <c r="AV12" s="24" t="s">
        <v>54</v>
      </c>
      <c r="AW12" s="25"/>
      <c r="AX12" s="25"/>
      <c r="AY12" s="25"/>
      <c r="AZ12" s="25"/>
      <c r="BA12" s="25"/>
      <c r="BB12" s="152"/>
      <c r="BC12" s="5"/>
      <c r="BD12" s="149"/>
      <c r="BE12" s="152"/>
      <c r="BF12" s="24" t="s">
        <v>54</v>
      </c>
      <c r="BG12" s="25"/>
      <c r="BH12" s="24" t="s">
        <v>54</v>
      </c>
      <c r="BI12" s="25"/>
      <c r="BJ12" s="25"/>
      <c r="BK12" s="25"/>
      <c r="BL12" s="25"/>
      <c r="BM12" s="25"/>
      <c r="BN12" s="152"/>
      <c r="BO12" s="149"/>
      <c r="BP12" s="152"/>
      <c r="BQ12" s="24" t="s">
        <v>54</v>
      </c>
      <c r="BR12" s="25"/>
      <c r="BS12" s="24" t="s">
        <v>54</v>
      </c>
      <c r="BT12" s="25"/>
      <c r="BU12" s="25"/>
      <c r="BV12" s="25"/>
      <c r="BW12" s="25"/>
      <c r="BX12" s="25"/>
      <c r="BY12" s="152"/>
      <c r="CA12" s="149"/>
      <c r="CB12" s="152"/>
      <c r="CC12" s="24" t="s">
        <v>54</v>
      </c>
      <c r="CD12" s="25"/>
      <c r="CE12" s="24" t="s">
        <v>54</v>
      </c>
      <c r="CF12" s="25"/>
      <c r="CG12" s="25"/>
      <c r="CH12" s="25"/>
      <c r="CI12" s="25"/>
      <c r="CJ12" s="25"/>
      <c r="CK12" s="152"/>
    </row>
    <row r="13" spans="1:89" ht="29.25" customHeight="1">
      <c r="A13" s="137" t="s">
        <v>56</v>
      </c>
      <c r="B13" s="138"/>
      <c r="C13" s="74"/>
      <c r="D13" s="74"/>
      <c r="E13" s="75"/>
      <c r="F13" s="12"/>
      <c r="G13" s="6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20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20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5"/>
      <c r="AR13" s="47"/>
      <c r="AS13" s="47"/>
      <c r="AT13" s="47"/>
      <c r="AU13" s="47"/>
      <c r="AV13" s="47"/>
      <c r="AW13" s="47"/>
      <c r="AX13" s="47"/>
      <c r="AY13" s="48"/>
      <c r="AZ13" s="47"/>
      <c r="BA13" s="47"/>
      <c r="BB13" s="47"/>
      <c r="BC13" s="5"/>
      <c r="BD13" s="47"/>
      <c r="BE13" s="47" t="s">
        <v>113</v>
      </c>
      <c r="BF13" s="106" t="s">
        <v>113</v>
      </c>
      <c r="BG13" s="106" t="s">
        <v>113</v>
      </c>
      <c r="BH13" s="106" t="s">
        <v>113</v>
      </c>
      <c r="BI13" s="106" t="s">
        <v>113</v>
      </c>
      <c r="BJ13" s="106" t="s">
        <v>113</v>
      </c>
      <c r="BK13" s="106" t="s">
        <v>113</v>
      </c>
      <c r="BL13" s="106" t="s">
        <v>113</v>
      </c>
      <c r="BM13" s="106" t="s">
        <v>113</v>
      </c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</row>
    <row r="14" spans="1:89" ht="29.25" customHeight="1">
      <c r="A14" s="139"/>
      <c r="B14" s="140"/>
      <c r="C14" s="74"/>
      <c r="D14" s="74"/>
      <c r="E14" s="75"/>
      <c r="F14" s="12"/>
      <c r="G14" s="6"/>
      <c r="H14" s="26" t="s">
        <v>57</v>
      </c>
      <c r="I14" s="88">
        <v>7889748</v>
      </c>
      <c r="J14" s="53">
        <v>70778.98</v>
      </c>
      <c r="K14" s="28">
        <v>2718574</v>
      </c>
      <c r="L14" s="31"/>
      <c r="M14" s="28">
        <v>478</v>
      </c>
      <c r="N14" s="31"/>
      <c r="O14" s="28">
        <v>64990</v>
      </c>
      <c r="P14" s="28">
        <v>267968</v>
      </c>
      <c r="Q14" s="28">
        <v>80193</v>
      </c>
      <c r="R14" s="29">
        <v>4766959</v>
      </c>
      <c r="S14" s="20"/>
      <c r="T14" s="26" t="s">
        <v>57</v>
      </c>
      <c r="U14" s="27">
        <v>5382209.3399999999</v>
      </c>
      <c r="V14" s="31">
        <v>111437.93</v>
      </c>
      <c r="W14" s="28">
        <v>382017</v>
      </c>
      <c r="X14" s="31">
        <v>31689.52</v>
      </c>
      <c r="Y14" s="31">
        <v>9223.93</v>
      </c>
      <c r="Z14" s="31"/>
      <c r="AA14" s="31">
        <v>7838.7</v>
      </c>
      <c r="AB14" s="31">
        <v>221025</v>
      </c>
      <c r="AC14" s="28">
        <v>122073</v>
      </c>
      <c r="AD14" s="29">
        <v>4618978</v>
      </c>
      <c r="AE14" s="20"/>
      <c r="AF14" s="26" t="s">
        <v>57</v>
      </c>
      <c r="AG14" s="27">
        <v>7485354.8499999996</v>
      </c>
      <c r="AH14" s="53">
        <v>239715</v>
      </c>
      <c r="AI14" s="53">
        <v>550872</v>
      </c>
      <c r="AJ14" s="31"/>
      <c r="AK14" s="53">
        <v>7090</v>
      </c>
      <c r="AL14" s="31"/>
      <c r="AM14" s="53">
        <v>50000</v>
      </c>
      <c r="AN14" s="53">
        <v>224542</v>
      </c>
      <c r="AO14" s="53">
        <v>102746</v>
      </c>
      <c r="AP14" s="89">
        <v>6310389.8499999996</v>
      </c>
      <c r="AQ14" s="5"/>
      <c r="AR14" s="26" t="s">
        <v>57</v>
      </c>
      <c r="AS14" s="27">
        <v>20810292</v>
      </c>
      <c r="AT14" s="31">
        <v>150000</v>
      </c>
      <c r="AU14" s="28">
        <v>5313688</v>
      </c>
      <c r="AV14" s="31">
        <v>0</v>
      </c>
      <c r="AW14" s="31"/>
      <c r="AX14" s="31"/>
      <c r="AY14" s="27">
        <v>95648</v>
      </c>
      <c r="AZ14" s="27">
        <v>60000</v>
      </c>
      <c r="BA14" s="28">
        <v>225512</v>
      </c>
      <c r="BB14" s="29">
        <v>14965444</v>
      </c>
      <c r="BC14" s="5"/>
      <c r="BD14" s="26" t="s">
        <v>57</v>
      </c>
      <c r="BE14" s="53">
        <v>26757541.710000001</v>
      </c>
      <c r="BF14" s="108">
        <v>67300</v>
      </c>
      <c r="BG14" s="108">
        <v>5577517</v>
      </c>
      <c r="BH14" s="108">
        <v>25000</v>
      </c>
      <c r="BI14" s="108">
        <v>0</v>
      </c>
      <c r="BJ14" s="108">
        <v>0</v>
      </c>
      <c r="BK14" s="108">
        <v>103518</v>
      </c>
      <c r="BL14" s="108">
        <v>734551</v>
      </c>
      <c r="BM14" s="108">
        <v>343482.71</v>
      </c>
      <c r="BN14" s="49"/>
      <c r="BO14" s="26" t="s">
        <v>57</v>
      </c>
      <c r="BP14" s="27">
        <v>21515907.640000001</v>
      </c>
      <c r="BQ14" s="27">
        <v>960443.2</v>
      </c>
      <c r="BR14" s="27">
        <v>5730671.0499999998</v>
      </c>
      <c r="BS14" s="27">
        <v>9718.52</v>
      </c>
      <c r="BT14" s="27">
        <v>26747.439999999999</v>
      </c>
      <c r="BU14" s="48"/>
      <c r="BV14" s="27">
        <v>134522.84</v>
      </c>
      <c r="BW14" s="27">
        <v>1248591.24</v>
      </c>
      <c r="BX14" s="27">
        <v>55425.96</v>
      </c>
      <c r="BY14" s="27">
        <v>13349787.390000001</v>
      </c>
      <c r="CA14" s="91" t="s">
        <v>57</v>
      </c>
      <c r="CB14" s="92">
        <v>12397109.210000001</v>
      </c>
      <c r="CC14" s="93">
        <v>1213256</v>
      </c>
      <c r="CD14" s="94">
        <v>0</v>
      </c>
      <c r="CE14" s="93">
        <v>0</v>
      </c>
      <c r="CF14" s="93">
        <v>12000</v>
      </c>
      <c r="CG14" s="93">
        <v>0</v>
      </c>
      <c r="CH14" s="93">
        <v>27774.68</v>
      </c>
      <c r="CI14" s="93">
        <v>653303.53</v>
      </c>
      <c r="CJ14" s="93" t="s">
        <v>99</v>
      </c>
      <c r="CK14" s="95">
        <v>10490775</v>
      </c>
    </row>
    <row r="15" spans="1:89" ht="29.25" customHeight="1">
      <c r="A15" s="141"/>
      <c r="B15" s="142"/>
      <c r="C15" s="74"/>
      <c r="D15" s="74"/>
      <c r="E15" s="74"/>
      <c r="F15" s="12"/>
      <c r="G15" s="6"/>
      <c r="H15" s="26" t="s">
        <v>72</v>
      </c>
      <c r="I15" s="88">
        <v>3300445</v>
      </c>
      <c r="J15" s="30"/>
      <c r="K15" s="30"/>
      <c r="L15" s="30"/>
      <c r="M15" s="28">
        <v>5322</v>
      </c>
      <c r="N15" s="31"/>
      <c r="O15" s="28">
        <v>54714</v>
      </c>
      <c r="P15" s="28">
        <v>36883</v>
      </c>
      <c r="Q15" s="30"/>
      <c r="R15" s="29">
        <v>3203526</v>
      </c>
      <c r="S15" s="20"/>
      <c r="T15" s="26" t="s">
        <v>72</v>
      </c>
      <c r="U15" s="27">
        <v>2464843.88</v>
      </c>
      <c r="V15" s="31">
        <v>35672.050000000003</v>
      </c>
      <c r="W15" s="30"/>
      <c r="X15" s="30"/>
      <c r="Y15" s="31"/>
      <c r="Z15" s="31"/>
      <c r="AA15" s="31"/>
      <c r="AB15" s="31">
        <v>22826</v>
      </c>
      <c r="AC15" s="30"/>
      <c r="AD15" s="29">
        <v>2406346</v>
      </c>
      <c r="AE15" s="20"/>
      <c r="AF15" s="26" t="s">
        <v>72</v>
      </c>
      <c r="AG15" s="27">
        <v>2562871.85</v>
      </c>
      <c r="AH15" s="30"/>
      <c r="AI15" s="30"/>
      <c r="AJ15" s="30"/>
      <c r="AK15" s="31"/>
      <c r="AL15" s="31"/>
      <c r="AM15" s="53">
        <v>18322</v>
      </c>
      <c r="AN15" s="31"/>
      <c r="AO15" s="30"/>
      <c r="AP15" s="89">
        <v>2544549.85</v>
      </c>
      <c r="AQ15" s="5"/>
      <c r="AR15" s="26" t="s">
        <v>72</v>
      </c>
      <c r="AS15" s="27">
        <v>4120535.57</v>
      </c>
      <c r="AT15" s="30"/>
      <c r="AU15" s="30"/>
      <c r="AV15" s="30"/>
      <c r="AW15" s="31"/>
      <c r="AX15" s="31"/>
      <c r="AY15" s="27">
        <v>98026.57</v>
      </c>
      <c r="AZ15" s="27">
        <v>2300</v>
      </c>
      <c r="BA15" s="30"/>
      <c r="BB15" s="29">
        <v>4020209</v>
      </c>
      <c r="BC15" s="5"/>
      <c r="BD15" s="26" t="s">
        <v>72</v>
      </c>
      <c r="BE15" s="53">
        <v>3407321</v>
      </c>
      <c r="BF15" s="109" t="s">
        <v>113</v>
      </c>
      <c r="BG15" s="109" t="s">
        <v>113</v>
      </c>
      <c r="BH15" s="109" t="s">
        <v>113</v>
      </c>
      <c r="BI15" s="108">
        <v>0</v>
      </c>
      <c r="BJ15" s="108">
        <v>0</v>
      </c>
      <c r="BK15" s="108">
        <v>0</v>
      </c>
      <c r="BL15" s="108">
        <v>15269</v>
      </c>
      <c r="BM15" s="109" t="s">
        <v>113</v>
      </c>
      <c r="BN15" s="49"/>
      <c r="BO15" s="26" t="s">
        <v>72</v>
      </c>
      <c r="BP15" s="27">
        <v>2252290.73</v>
      </c>
      <c r="BQ15" s="30"/>
      <c r="BR15" s="30"/>
      <c r="BS15" s="30"/>
      <c r="BT15" s="27">
        <v>1032.9000000000001</v>
      </c>
      <c r="BU15" s="48"/>
      <c r="BV15" s="27">
        <v>6000</v>
      </c>
      <c r="BW15" s="27">
        <v>50581.14</v>
      </c>
      <c r="BX15" s="30"/>
      <c r="BY15" s="29">
        <v>2194677</v>
      </c>
      <c r="CA15" s="26" t="s">
        <v>72</v>
      </c>
      <c r="CB15" s="48"/>
      <c r="CC15" s="30"/>
      <c r="CD15" s="30"/>
      <c r="CE15" s="30"/>
      <c r="CF15" s="31"/>
      <c r="CG15" s="31"/>
      <c r="CH15" s="31"/>
      <c r="CI15" s="31"/>
      <c r="CJ15" s="30"/>
      <c r="CK15" s="49"/>
    </row>
    <row r="16" spans="1:89" ht="29.25" customHeight="1">
      <c r="A16" s="13" t="s">
        <v>61</v>
      </c>
      <c r="B16" s="14"/>
      <c r="C16" s="14"/>
      <c r="D16" s="14"/>
      <c r="E16" s="14"/>
      <c r="F16" s="15">
        <v>0</v>
      </c>
      <c r="G16" s="5"/>
      <c r="H16" s="26" t="s">
        <v>59</v>
      </c>
      <c r="I16" s="48"/>
      <c r="J16" s="30"/>
      <c r="K16" s="30"/>
      <c r="L16" s="30"/>
      <c r="M16" s="31"/>
      <c r="N16" s="31"/>
      <c r="O16" s="31"/>
      <c r="P16" s="31"/>
      <c r="Q16" s="30"/>
      <c r="R16" s="49" t="s">
        <v>99</v>
      </c>
      <c r="S16" s="20"/>
      <c r="T16" s="26" t="s">
        <v>59</v>
      </c>
      <c r="U16" s="48"/>
      <c r="V16" s="30"/>
      <c r="W16" s="30"/>
      <c r="X16" s="30"/>
      <c r="Y16" s="31"/>
      <c r="Z16" s="31"/>
      <c r="AA16" s="31"/>
      <c r="AB16" s="31"/>
      <c r="AC16" s="30"/>
      <c r="AD16" s="49" t="s">
        <v>99</v>
      </c>
      <c r="AE16" s="20"/>
      <c r="AF16" s="26" t="s">
        <v>59</v>
      </c>
      <c r="AG16" s="48"/>
      <c r="AH16" s="30"/>
      <c r="AI16" s="30"/>
      <c r="AJ16" s="30"/>
      <c r="AK16" s="31"/>
      <c r="AL16" s="31"/>
      <c r="AM16" s="31"/>
      <c r="AN16" s="31"/>
      <c r="AO16" s="30"/>
      <c r="AP16" s="49" t="s">
        <v>99</v>
      </c>
      <c r="AQ16" s="5"/>
      <c r="AR16" s="26" t="s">
        <v>59</v>
      </c>
      <c r="AS16" s="48"/>
      <c r="AT16" s="30"/>
      <c r="AU16" s="30"/>
      <c r="AV16" s="30"/>
      <c r="AW16" s="31"/>
      <c r="AX16" s="31"/>
      <c r="AY16" s="48"/>
      <c r="AZ16" s="48"/>
      <c r="BA16" s="30"/>
      <c r="BB16" s="49" t="s">
        <v>99</v>
      </c>
      <c r="BC16" s="5"/>
      <c r="BD16" s="26" t="s">
        <v>59</v>
      </c>
      <c r="BE16" s="31" t="s">
        <v>113</v>
      </c>
      <c r="BF16" s="109" t="s">
        <v>113</v>
      </c>
      <c r="BG16" s="109" t="s">
        <v>113</v>
      </c>
      <c r="BH16" s="109" t="s">
        <v>113</v>
      </c>
      <c r="BI16" s="107" t="s">
        <v>113</v>
      </c>
      <c r="BJ16" s="107" t="s">
        <v>113</v>
      </c>
      <c r="BK16" s="107" t="s">
        <v>113</v>
      </c>
      <c r="BL16" s="107" t="s">
        <v>113</v>
      </c>
      <c r="BM16" s="109" t="s">
        <v>113</v>
      </c>
      <c r="BN16" s="49"/>
      <c r="BO16" s="26" t="s">
        <v>59</v>
      </c>
      <c r="BP16" s="48"/>
      <c r="BQ16" s="30"/>
      <c r="BR16" s="30"/>
      <c r="BS16" s="30"/>
      <c r="BT16" s="31"/>
      <c r="BU16" s="31"/>
      <c r="BV16" s="31"/>
      <c r="BW16" s="31"/>
      <c r="BX16" s="30"/>
      <c r="BY16" s="49"/>
      <c r="CA16" s="26" t="s">
        <v>59</v>
      </c>
      <c r="CB16" s="48"/>
      <c r="CC16" s="30"/>
      <c r="CD16" s="30"/>
      <c r="CE16" s="30"/>
      <c r="CF16" s="31"/>
      <c r="CG16" s="31"/>
      <c r="CH16" s="31"/>
      <c r="CI16" s="31"/>
      <c r="CJ16" s="30"/>
      <c r="CK16" s="49"/>
    </row>
    <row r="17" spans="1:89" ht="29.25" customHeight="1">
      <c r="A17" s="65" t="s">
        <v>32</v>
      </c>
      <c r="G17" s="5"/>
      <c r="H17" s="26" t="s">
        <v>86</v>
      </c>
      <c r="I17" s="48"/>
      <c r="J17" s="30"/>
      <c r="K17" s="30"/>
      <c r="L17" s="30"/>
      <c r="M17" s="31"/>
      <c r="N17" s="31"/>
      <c r="O17" s="31"/>
      <c r="P17" s="31"/>
      <c r="Q17" s="30"/>
      <c r="R17" s="49" t="s">
        <v>99</v>
      </c>
      <c r="S17" s="20"/>
      <c r="T17" s="26" t="s">
        <v>86</v>
      </c>
      <c r="U17" s="48"/>
      <c r="V17" s="30"/>
      <c r="W17" s="30"/>
      <c r="X17" s="30"/>
      <c r="Y17" s="31"/>
      <c r="Z17" s="31"/>
      <c r="AA17" s="31"/>
      <c r="AB17" s="31"/>
      <c r="AC17" s="30"/>
      <c r="AD17" s="49" t="s">
        <v>99</v>
      </c>
      <c r="AE17" s="20"/>
      <c r="AF17" s="26" t="s">
        <v>86</v>
      </c>
      <c r="AG17" s="27">
        <v>209821.58</v>
      </c>
      <c r="AH17" s="30"/>
      <c r="AI17" s="30"/>
      <c r="AJ17" s="30"/>
      <c r="AK17" s="31"/>
      <c r="AL17" s="31"/>
      <c r="AM17" s="31"/>
      <c r="AN17" s="31"/>
      <c r="AO17" s="30"/>
      <c r="AP17" s="89">
        <v>209821.58</v>
      </c>
      <c r="AQ17" s="5"/>
      <c r="AR17" s="26" t="s">
        <v>86</v>
      </c>
      <c r="AS17" s="27">
        <v>4730208</v>
      </c>
      <c r="AT17" s="30"/>
      <c r="AU17" s="30"/>
      <c r="AV17" s="30"/>
      <c r="AW17" s="31"/>
      <c r="AX17" s="31"/>
      <c r="AY17" s="27">
        <v>6941</v>
      </c>
      <c r="AZ17" s="27">
        <v>40358</v>
      </c>
      <c r="BA17" s="30"/>
      <c r="BB17" s="29">
        <v>4682909</v>
      </c>
      <c r="BC17" s="5"/>
      <c r="BD17" s="26" t="s">
        <v>86</v>
      </c>
      <c r="BE17" s="31" t="s">
        <v>113</v>
      </c>
      <c r="BF17" s="109" t="s">
        <v>113</v>
      </c>
      <c r="BG17" s="109" t="s">
        <v>113</v>
      </c>
      <c r="BH17" s="109" t="s">
        <v>113</v>
      </c>
      <c r="BI17" s="107" t="s">
        <v>113</v>
      </c>
      <c r="BJ17" s="107" t="s">
        <v>113</v>
      </c>
      <c r="BK17" s="107" t="s">
        <v>113</v>
      </c>
      <c r="BL17" s="107" t="s">
        <v>113</v>
      </c>
      <c r="BM17" s="109" t="s">
        <v>113</v>
      </c>
      <c r="BN17" s="49"/>
      <c r="BO17" s="26" t="s">
        <v>86</v>
      </c>
      <c r="BP17" s="48"/>
      <c r="BQ17" s="30"/>
      <c r="BR17" s="30"/>
      <c r="BS17" s="30"/>
      <c r="BT17" s="31"/>
      <c r="BU17" s="31"/>
      <c r="BV17" s="31"/>
      <c r="BW17" s="31"/>
      <c r="BX17" s="30"/>
      <c r="BY17" s="49"/>
      <c r="CA17" s="26" t="s">
        <v>86</v>
      </c>
      <c r="CB17" s="48"/>
      <c r="CC17" s="30"/>
      <c r="CD17" s="30"/>
      <c r="CE17" s="30"/>
      <c r="CF17" s="31"/>
      <c r="CG17" s="31"/>
      <c r="CH17" s="31"/>
      <c r="CI17" s="31"/>
      <c r="CJ17" s="30"/>
      <c r="CK17" s="49"/>
    </row>
    <row r="18" spans="1:89" ht="29.25" customHeight="1">
      <c r="A18" s="11" t="s">
        <v>101</v>
      </c>
      <c r="B18" s="57" t="s">
        <v>65</v>
      </c>
      <c r="C18" s="58" t="s">
        <v>102</v>
      </c>
      <c r="D18" s="56" t="s">
        <v>71</v>
      </c>
      <c r="E18" s="56" t="s">
        <v>68</v>
      </c>
      <c r="F18" s="56" t="s">
        <v>74</v>
      </c>
      <c r="G18" s="16"/>
      <c r="H18" s="26" t="s">
        <v>76</v>
      </c>
      <c r="I18" s="88">
        <v>7905069</v>
      </c>
      <c r="J18" s="39"/>
      <c r="K18" s="39"/>
      <c r="L18" s="39"/>
      <c r="M18" s="39"/>
      <c r="N18" s="39"/>
      <c r="O18" s="50">
        <v>166220</v>
      </c>
      <c r="P18" s="50">
        <v>104004</v>
      </c>
      <c r="Q18" s="39"/>
      <c r="R18" s="29">
        <v>7634845</v>
      </c>
      <c r="S18" s="20"/>
      <c r="T18" s="26" t="s">
        <v>76</v>
      </c>
      <c r="U18" s="27">
        <v>2872195.9</v>
      </c>
      <c r="V18" s="39">
        <v>17655.310000000001</v>
      </c>
      <c r="W18" s="39"/>
      <c r="X18" s="39"/>
      <c r="Y18" s="39"/>
      <c r="Z18" s="39"/>
      <c r="AA18" s="39"/>
      <c r="AB18" s="39">
        <v>161</v>
      </c>
      <c r="AC18" s="39"/>
      <c r="AD18" s="29">
        <v>2854380</v>
      </c>
      <c r="AE18" s="20"/>
      <c r="AF18" s="26" t="s">
        <v>76</v>
      </c>
      <c r="AG18" s="27">
        <v>3378755.76</v>
      </c>
      <c r="AH18" s="39"/>
      <c r="AI18" s="39"/>
      <c r="AJ18" s="39"/>
      <c r="AK18" s="39"/>
      <c r="AL18" s="39"/>
      <c r="AM18" s="53">
        <v>34162.19</v>
      </c>
      <c r="AN18" s="39"/>
      <c r="AO18" s="39"/>
      <c r="AP18" s="89">
        <v>3344593.57</v>
      </c>
      <c r="AQ18" s="5"/>
      <c r="AR18" s="26" t="s">
        <v>76</v>
      </c>
      <c r="AS18" s="27">
        <v>14497420.33</v>
      </c>
      <c r="AT18" s="39"/>
      <c r="AU18" s="39"/>
      <c r="AV18" s="39"/>
      <c r="AW18" s="39"/>
      <c r="AX18" s="39"/>
      <c r="AY18" s="27">
        <v>160058.32999999999</v>
      </c>
      <c r="AZ18" s="27">
        <v>72100</v>
      </c>
      <c r="BA18" s="39"/>
      <c r="BB18" s="29">
        <v>14265262</v>
      </c>
      <c r="BC18" s="5"/>
      <c r="BD18" s="26" t="s">
        <v>76</v>
      </c>
      <c r="BE18" s="53">
        <v>15075918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254474</v>
      </c>
      <c r="BM18" s="108">
        <v>0</v>
      </c>
      <c r="BN18" s="49"/>
      <c r="BO18" s="26" t="s">
        <v>76</v>
      </c>
      <c r="BP18" s="27">
        <v>19877425.300000001</v>
      </c>
      <c r="BQ18" s="48"/>
      <c r="BR18" s="48"/>
      <c r="BS18" s="48"/>
      <c r="BT18" s="27">
        <v>22558.36</v>
      </c>
      <c r="BU18" s="48"/>
      <c r="BV18" s="27">
        <v>136386.56</v>
      </c>
      <c r="BW18" s="27">
        <v>479676.26</v>
      </c>
      <c r="BX18" s="48"/>
      <c r="BY18" s="29">
        <v>19238804</v>
      </c>
      <c r="CA18" s="26" t="s">
        <v>76</v>
      </c>
      <c r="CB18" s="48"/>
      <c r="CC18" s="39"/>
      <c r="CD18" s="39"/>
      <c r="CE18" s="39"/>
      <c r="CF18" s="39"/>
      <c r="CG18" s="39"/>
      <c r="CH18" s="39"/>
      <c r="CI18" s="39"/>
      <c r="CJ18" s="39"/>
      <c r="CK18" s="49"/>
    </row>
    <row r="19" spans="1:89" ht="29.25" customHeight="1">
      <c r="A19" s="57" t="s">
        <v>114</v>
      </c>
      <c r="B19" s="68">
        <f>R22</f>
        <v>16229218</v>
      </c>
      <c r="C19" s="57" t="s">
        <v>93</v>
      </c>
      <c r="D19" s="59"/>
      <c r="E19" s="59"/>
      <c r="F19" s="59"/>
      <c r="G19" s="6"/>
      <c r="H19" s="26" t="s">
        <v>79</v>
      </c>
      <c r="I19" s="48"/>
      <c r="J19" s="39"/>
      <c r="K19" s="39"/>
      <c r="L19" s="39"/>
      <c r="M19" s="39"/>
      <c r="N19" s="39"/>
      <c r="O19" s="39"/>
      <c r="P19" s="39"/>
      <c r="Q19" s="39"/>
      <c r="R19" s="49" t="s">
        <v>99</v>
      </c>
      <c r="S19" s="20"/>
      <c r="T19" s="26" t="s">
        <v>79</v>
      </c>
      <c r="U19" s="48"/>
      <c r="V19" s="39"/>
      <c r="W19" s="39"/>
      <c r="X19" s="39"/>
      <c r="Y19" s="39"/>
      <c r="Z19" s="39"/>
      <c r="AA19" s="39"/>
      <c r="AB19" s="39"/>
      <c r="AC19" s="39"/>
      <c r="AD19" s="49"/>
      <c r="AE19" s="20"/>
      <c r="AF19" s="26" t="s">
        <v>79</v>
      </c>
      <c r="AG19" s="48"/>
      <c r="AH19" s="39"/>
      <c r="AI19" s="39"/>
      <c r="AJ19" s="39"/>
      <c r="AK19" s="39"/>
      <c r="AL19" s="39"/>
      <c r="AM19" s="39"/>
      <c r="AN19" s="39"/>
      <c r="AO19" s="39"/>
      <c r="AP19" s="49" t="s">
        <v>99</v>
      </c>
      <c r="AQ19" s="5"/>
      <c r="AR19" s="26" t="s">
        <v>79</v>
      </c>
      <c r="AS19" s="27">
        <v>2016429.66</v>
      </c>
      <c r="AT19" s="39"/>
      <c r="AU19" s="39"/>
      <c r="AV19" s="39"/>
      <c r="AW19" s="39"/>
      <c r="AX19" s="27">
        <v>2000000</v>
      </c>
      <c r="AY19" s="27">
        <v>1429.66</v>
      </c>
      <c r="AZ19" s="48"/>
      <c r="BA19" s="39"/>
      <c r="BB19" s="29">
        <v>15000</v>
      </c>
      <c r="BC19" s="5"/>
      <c r="BD19" s="26" t="s">
        <v>79</v>
      </c>
      <c r="BE19" s="31" t="s">
        <v>113</v>
      </c>
      <c r="BF19" s="107" t="s">
        <v>113</v>
      </c>
      <c r="BG19" s="107" t="s">
        <v>113</v>
      </c>
      <c r="BH19" s="107" t="s">
        <v>113</v>
      </c>
      <c r="BI19" s="107" t="s">
        <v>113</v>
      </c>
      <c r="BJ19" s="107" t="s">
        <v>113</v>
      </c>
      <c r="BK19" s="107" t="s">
        <v>113</v>
      </c>
      <c r="BL19" s="107" t="s">
        <v>113</v>
      </c>
      <c r="BM19" s="107" t="s">
        <v>113</v>
      </c>
      <c r="BN19" s="49"/>
      <c r="BO19" s="26" t="s">
        <v>79</v>
      </c>
      <c r="BP19" s="48"/>
      <c r="BQ19" s="39"/>
      <c r="BR19" s="39"/>
      <c r="BS19" s="39"/>
      <c r="BT19" s="39"/>
      <c r="BU19" s="39"/>
      <c r="BV19" s="39"/>
      <c r="BW19" s="39"/>
      <c r="BX19" s="39"/>
      <c r="BY19" s="49"/>
      <c r="CA19" s="26" t="s">
        <v>79</v>
      </c>
      <c r="CB19" s="48"/>
      <c r="CC19" s="39"/>
      <c r="CD19" s="39"/>
      <c r="CE19" s="39"/>
      <c r="CF19" s="39"/>
      <c r="CG19" s="39"/>
      <c r="CH19" s="39"/>
      <c r="CI19" s="39"/>
      <c r="CJ19" s="39"/>
      <c r="CK19" s="49"/>
    </row>
    <row r="20" spans="1:89" ht="29.25" customHeight="1">
      <c r="A20" s="70" t="s">
        <v>115</v>
      </c>
      <c r="B20" s="71">
        <f>AD22</f>
        <v>9879703</v>
      </c>
      <c r="C20" s="57" t="s">
        <v>93</v>
      </c>
      <c r="D20" s="59"/>
      <c r="E20" s="59"/>
      <c r="F20" s="59"/>
      <c r="G20" s="6"/>
      <c r="H20" s="26" t="s">
        <v>84</v>
      </c>
      <c r="I20" s="88">
        <v>623888</v>
      </c>
      <c r="J20" s="39"/>
      <c r="K20" s="39"/>
      <c r="L20" s="39"/>
      <c r="M20" s="39"/>
      <c r="N20" s="39"/>
      <c r="O20" s="39"/>
      <c r="P20" s="39">
        <v>0</v>
      </c>
      <c r="Q20" s="39"/>
      <c r="R20" s="29">
        <v>623888</v>
      </c>
      <c r="S20" s="20"/>
      <c r="T20" s="26" t="s">
        <v>84</v>
      </c>
      <c r="U20" s="48"/>
      <c r="V20" s="39"/>
      <c r="W20" s="39"/>
      <c r="X20" s="39"/>
      <c r="Y20" s="39"/>
      <c r="Z20" s="39"/>
      <c r="AA20" s="39"/>
      <c r="AB20" s="39"/>
      <c r="AC20" s="39"/>
      <c r="AD20" s="49"/>
      <c r="AE20" s="20"/>
      <c r="AF20" s="26" t="s">
        <v>84</v>
      </c>
      <c r="AG20" s="27">
        <v>1051339.46</v>
      </c>
      <c r="AH20" s="39"/>
      <c r="AI20" s="39"/>
      <c r="AJ20" s="39"/>
      <c r="AK20" s="39"/>
      <c r="AL20" s="39"/>
      <c r="AM20" s="39"/>
      <c r="AN20" s="39"/>
      <c r="AO20" s="39"/>
      <c r="AP20" s="89">
        <v>1051339.46</v>
      </c>
      <c r="AQ20" s="5"/>
      <c r="AR20" s="26" t="s">
        <v>84</v>
      </c>
      <c r="AS20" s="48"/>
      <c r="AT20" s="39"/>
      <c r="AU20" s="39"/>
      <c r="AV20" s="39"/>
      <c r="AW20" s="39"/>
      <c r="AX20" s="39"/>
      <c r="AY20" s="48"/>
      <c r="AZ20" s="39"/>
      <c r="BA20" s="39"/>
      <c r="BB20" s="49" t="s">
        <v>99</v>
      </c>
      <c r="BC20" s="5"/>
      <c r="BD20" s="26" t="s">
        <v>84</v>
      </c>
      <c r="BE20" s="53">
        <v>3035853</v>
      </c>
      <c r="BF20" s="108">
        <v>0</v>
      </c>
      <c r="BG20" s="108">
        <v>0</v>
      </c>
      <c r="BH20" s="108">
        <v>0</v>
      </c>
      <c r="BI20" s="108">
        <v>0</v>
      </c>
      <c r="BJ20" s="108">
        <v>0</v>
      </c>
      <c r="BK20" s="108">
        <v>0</v>
      </c>
      <c r="BL20" s="108">
        <v>52961</v>
      </c>
      <c r="BM20" s="108">
        <v>0</v>
      </c>
      <c r="BN20" s="49"/>
      <c r="BO20" s="26" t="s">
        <v>84</v>
      </c>
      <c r="BP20" s="48"/>
      <c r="BQ20" s="39"/>
      <c r="BR20" s="39"/>
      <c r="BS20" s="39"/>
      <c r="BT20" s="39"/>
      <c r="BU20" s="39"/>
      <c r="BV20" s="39"/>
      <c r="BW20" s="39"/>
      <c r="BX20" s="39"/>
      <c r="BY20" s="49"/>
      <c r="CA20" s="26" t="s">
        <v>84</v>
      </c>
      <c r="CB20" s="48"/>
      <c r="CC20" s="39"/>
      <c r="CD20" s="39"/>
      <c r="CE20" s="39"/>
      <c r="CF20" s="39"/>
      <c r="CG20" s="39"/>
      <c r="CH20" s="39"/>
      <c r="CI20" s="39"/>
      <c r="CJ20" s="39"/>
      <c r="CK20" s="49"/>
    </row>
    <row r="21" spans="1:89" ht="29.25" customHeight="1">
      <c r="A21" s="70" t="s">
        <v>116</v>
      </c>
      <c r="B21" s="71">
        <f>AP22</f>
        <v>13460694</v>
      </c>
      <c r="C21" s="57" t="s">
        <v>93</v>
      </c>
      <c r="D21" s="59"/>
      <c r="E21" s="59"/>
      <c r="F21" s="59"/>
      <c r="G21" s="6"/>
      <c r="H21" s="26" t="s">
        <v>60</v>
      </c>
      <c r="I21" s="48"/>
      <c r="J21" s="39"/>
      <c r="K21" s="39"/>
      <c r="L21" s="39"/>
      <c r="M21" s="39"/>
      <c r="N21" s="39"/>
      <c r="O21" s="39"/>
      <c r="P21" s="39"/>
      <c r="Q21" s="39"/>
      <c r="R21" s="49"/>
      <c r="S21" s="20"/>
      <c r="T21" s="26" t="s">
        <v>60</v>
      </c>
      <c r="U21" s="48"/>
      <c r="V21" s="39"/>
      <c r="W21" s="39"/>
      <c r="X21" s="39"/>
      <c r="Y21" s="39"/>
      <c r="Z21" s="39"/>
      <c r="AA21" s="39"/>
      <c r="AB21" s="39"/>
      <c r="AC21" s="39"/>
      <c r="AD21" s="49"/>
      <c r="AE21" s="20"/>
      <c r="AF21" s="26" t="s">
        <v>60</v>
      </c>
      <c r="AG21" s="48"/>
      <c r="AH21" s="39"/>
      <c r="AI21" s="39"/>
      <c r="AJ21" s="39"/>
      <c r="AK21" s="39"/>
      <c r="AL21" s="39"/>
      <c r="AM21" s="39"/>
      <c r="AN21" s="39"/>
      <c r="AO21" s="39"/>
      <c r="AP21" s="49" t="s">
        <v>99</v>
      </c>
      <c r="AQ21" s="5"/>
      <c r="AR21" s="26" t="s">
        <v>60</v>
      </c>
      <c r="AS21" s="48"/>
      <c r="AT21" s="39"/>
      <c r="AU21" s="39"/>
      <c r="AV21" s="39"/>
      <c r="AW21" s="39"/>
      <c r="AX21" s="39"/>
      <c r="AY21" s="39"/>
      <c r="AZ21" s="39"/>
      <c r="BA21" s="39"/>
      <c r="BB21" s="49" t="s">
        <v>99</v>
      </c>
      <c r="BC21" s="5"/>
      <c r="BD21" s="26" t="s">
        <v>60</v>
      </c>
      <c r="BE21" s="53">
        <v>190</v>
      </c>
      <c r="BF21" s="108">
        <v>0</v>
      </c>
      <c r="BG21" s="108">
        <v>0</v>
      </c>
      <c r="BH21" s="108">
        <v>0</v>
      </c>
      <c r="BI21" s="108">
        <v>0</v>
      </c>
      <c r="BJ21" s="108">
        <v>0</v>
      </c>
      <c r="BK21" s="108">
        <v>0</v>
      </c>
      <c r="BL21" s="108">
        <v>0</v>
      </c>
      <c r="BM21" s="108">
        <v>0</v>
      </c>
      <c r="BN21" s="49"/>
      <c r="BO21" s="26" t="s">
        <v>60</v>
      </c>
      <c r="BP21" s="27">
        <v>11836.3</v>
      </c>
      <c r="BQ21" s="48"/>
      <c r="BR21" s="48"/>
      <c r="BS21" s="48"/>
      <c r="BT21" s="48"/>
      <c r="BU21" s="48"/>
      <c r="BV21" s="48"/>
      <c r="BW21" s="48"/>
      <c r="BX21" s="48"/>
      <c r="BY21" s="29">
        <v>11836</v>
      </c>
      <c r="CA21" s="26" t="s">
        <v>60</v>
      </c>
      <c r="CB21" s="48"/>
      <c r="CC21" s="39"/>
      <c r="CD21" s="39"/>
      <c r="CE21" s="39"/>
      <c r="CF21" s="39"/>
      <c r="CG21" s="39"/>
      <c r="CH21" s="39"/>
      <c r="CI21" s="39"/>
      <c r="CJ21" s="39"/>
      <c r="CK21" s="49"/>
    </row>
    <row r="22" spans="1:89" ht="29.25" customHeight="1">
      <c r="A22" s="72" t="s">
        <v>117</v>
      </c>
      <c r="B22" s="73">
        <f>BB22</f>
        <v>37948824</v>
      </c>
      <c r="C22" s="57" t="s">
        <v>93</v>
      </c>
      <c r="D22" s="60"/>
      <c r="E22" s="60"/>
      <c r="F22" s="59"/>
      <c r="G22" s="6"/>
      <c r="H22" s="31"/>
      <c r="I22" s="32">
        <v>19719150</v>
      </c>
      <c r="J22" s="32">
        <v>70779</v>
      </c>
      <c r="K22" s="32">
        <v>2718574</v>
      </c>
      <c r="L22" s="54" t="s">
        <v>98</v>
      </c>
      <c r="M22" s="32">
        <v>5800</v>
      </c>
      <c r="N22" s="54" t="s">
        <v>98</v>
      </c>
      <c r="O22" s="32">
        <v>285925</v>
      </c>
      <c r="P22" s="32">
        <v>408855</v>
      </c>
      <c r="Q22" s="32">
        <v>80193</v>
      </c>
      <c r="R22" s="32">
        <v>16229218</v>
      </c>
      <c r="S22" s="20"/>
      <c r="T22" s="31"/>
      <c r="U22" s="32">
        <v>10719249</v>
      </c>
      <c r="V22" s="32">
        <v>164765</v>
      </c>
      <c r="W22" s="32">
        <v>382017</v>
      </c>
      <c r="X22" s="32">
        <v>31690</v>
      </c>
      <c r="Y22" s="32">
        <v>9224</v>
      </c>
      <c r="Z22" s="54" t="s">
        <v>98</v>
      </c>
      <c r="AA22" s="32">
        <v>7839</v>
      </c>
      <c r="AB22" s="32">
        <v>244012</v>
      </c>
      <c r="AC22" s="32">
        <v>122073</v>
      </c>
      <c r="AD22" s="32">
        <v>9879703</v>
      </c>
      <c r="AE22" s="20"/>
      <c r="AF22" s="31"/>
      <c r="AG22" s="32">
        <v>14688143</v>
      </c>
      <c r="AH22" s="32">
        <v>239715</v>
      </c>
      <c r="AI22" s="32">
        <v>550872</v>
      </c>
      <c r="AJ22" s="54" t="s">
        <v>98</v>
      </c>
      <c r="AK22" s="32">
        <v>7090</v>
      </c>
      <c r="AL22" s="54" t="s">
        <v>98</v>
      </c>
      <c r="AM22" s="32">
        <v>102484</v>
      </c>
      <c r="AN22" s="32">
        <v>224542</v>
      </c>
      <c r="AO22" s="32">
        <v>102746</v>
      </c>
      <c r="AP22" s="32">
        <v>13460694</v>
      </c>
      <c r="AQ22" s="5"/>
      <c r="AR22" s="31"/>
      <c r="AS22" s="32">
        <v>46174886</v>
      </c>
      <c r="AT22" s="32">
        <v>150000</v>
      </c>
      <c r="AU22" s="32">
        <v>5313688</v>
      </c>
      <c r="AV22" s="54" t="s">
        <v>98</v>
      </c>
      <c r="AW22" s="54" t="s">
        <v>98</v>
      </c>
      <c r="AX22" s="32">
        <v>2000000</v>
      </c>
      <c r="AY22" s="32">
        <v>362104</v>
      </c>
      <c r="AZ22" s="32">
        <v>174758</v>
      </c>
      <c r="BA22" s="32">
        <v>225512</v>
      </c>
      <c r="BB22" s="32">
        <v>37948824</v>
      </c>
      <c r="BC22" s="5"/>
      <c r="BD22" s="31"/>
      <c r="BE22" s="110">
        <v>48276824</v>
      </c>
      <c r="BF22" s="112">
        <v>67300</v>
      </c>
      <c r="BG22" s="112">
        <v>5577517</v>
      </c>
      <c r="BH22" s="112">
        <v>25000</v>
      </c>
      <c r="BI22" s="111" t="s">
        <v>118</v>
      </c>
      <c r="BJ22" s="111" t="s">
        <v>118</v>
      </c>
      <c r="BK22" s="112">
        <v>103518</v>
      </c>
      <c r="BL22" s="112">
        <v>1057255</v>
      </c>
      <c r="BM22" s="112">
        <v>343483</v>
      </c>
      <c r="BN22" s="32">
        <f>BE22-SUM(BF22:BM22)</f>
        <v>41102751</v>
      </c>
      <c r="BO22" s="31"/>
      <c r="BP22" s="32">
        <v>43657460</v>
      </c>
      <c r="BQ22" s="32">
        <v>960443</v>
      </c>
      <c r="BR22" s="32">
        <v>5730671</v>
      </c>
      <c r="BS22" s="32">
        <v>9719</v>
      </c>
      <c r="BT22" s="32">
        <v>50339</v>
      </c>
      <c r="BU22" s="54" t="s">
        <v>98</v>
      </c>
      <c r="BV22" s="32">
        <v>276909</v>
      </c>
      <c r="BW22" s="32">
        <v>1778849</v>
      </c>
      <c r="BX22" s="32">
        <v>55426</v>
      </c>
      <c r="BY22" s="32">
        <v>34795105</v>
      </c>
      <c r="CA22" s="31"/>
      <c r="CB22" s="32">
        <v>12397109</v>
      </c>
      <c r="CC22" s="51"/>
      <c r="CD22" s="51"/>
      <c r="CE22" s="51"/>
      <c r="CF22" s="51"/>
      <c r="CG22" s="51"/>
      <c r="CH22" s="51"/>
      <c r="CI22" s="51"/>
      <c r="CJ22" s="51"/>
      <c r="CK22" s="32">
        <v>10490775</v>
      </c>
    </row>
    <row r="23" spans="1:89" ht="29.25" customHeight="1">
      <c r="A23" s="11" t="s">
        <v>119</v>
      </c>
      <c r="B23" s="69"/>
      <c r="C23" s="57" t="s">
        <v>93</v>
      </c>
      <c r="D23" s="60"/>
      <c r="E23" s="60"/>
      <c r="F23" s="59"/>
      <c r="G23" s="6"/>
      <c r="S23" s="20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20"/>
      <c r="AF23" s="6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5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</row>
    <row r="24" spans="1:89" s="55" customFormat="1" ht="29.25" customHeight="1">
      <c r="A24" s="11" t="s">
        <v>120</v>
      </c>
      <c r="B24" s="90">
        <f>BY22</f>
        <v>34795105</v>
      </c>
      <c r="C24" s="57" t="s">
        <v>93</v>
      </c>
      <c r="D24" s="60"/>
      <c r="E24" s="60"/>
      <c r="F24" s="59"/>
      <c r="G24" s="7"/>
      <c r="H24"/>
      <c r="I24" s="33" t="s">
        <v>66</v>
      </c>
      <c r="J24" s="156" t="s">
        <v>67</v>
      </c>
      <c r="K24" s="157"/>
      <c r="L24" s="158"/>
      <c r="M24"/>
      <c r="N24"/>
      <c r="O24"/>
      <c r="P24"/>
      <c r="Q24"/>
      <c r="R24"/>
      <c r="S24" s="20"/>
      <c r="T24" s="6"/>
      <c r="Y24" s="5"/>
      <c r="Z24" s="5"/>
      <c r="AA24" s="5"/>
      <c r="AB24" s="5"/>
      <c r="AC24" s="5"/>
      <c r="AD24" s="5"/>
      <c r="AE24" s="7"/>
      <c r="AF24" s="7"/>
      <c r="AG24"/>
      <c r="AH24"/>
      <c r="AI24"/>
      <c r="AJ24"/>
      <c r="AK24" s="7"/>
      <c r="AL24" s="7"/>
      <c r="AM24" s="7"/>
      <c r="AN24" s="7"/>
      <c r="AO24" s="7"/>
      <c r="AP24" s="7"/>
      <c r="AQ24" s="7"/>
      <c r="AR24" s="6"/>
      <c r="AS24" s="33" t="s">
        <v>66</v>
      </c>
      <c r="AT24" s="156" t="s">
        <v>67</v>
      </c>
      <c r="AU24" s="157"/>
      <c r="AV24" s="158"/>
      <c r="AW24" s="5"/>
      <c r="AX24" s="5"/>
      <c r="AY24" s="5"/>
      <c r="AZ24" s="5"/>
      <c r="BA24" s="5"/>
      <c r="BB24" s="5"/>
      <c r="BC24" s="7"/>
      <c r="BD24" s="6"/>
      <c r="BE24" s="33" t="s">
        <v>66</v>
      </c>
      <c r="BF24" s="156" t="s">
        <v>67</v>
      </c>
      <c r="BG24" s="157"/>
      <c r="BH24" s="158"/>
      <c r="BI24" s="5"/>
      <c r="BJ24" s="5"/>
      <c r="BK24" s="5"/>
      <c r="BL24" s="5"/>
      <c r="BM24" s="5"/>
      <c r="BN24" s="5"/>
      <c r="BO24" s="6"/>
      <c r="BP24" s="33" t="s">
        <v>66</v>
      </c>
      <c r="BQ24" s="156" t="s">
        <v>67</v>
      </c>
      <c r="BR24" s="157"/>
      <c r="BS24" s="158"/>
      <c r="BT24" s="5"/>
      <c r="BU24" s="5"/>
      <c r="BV24" s="5"/>
      <c r="BW24" s="5"/>
      <c r="BX24" s="5"/>
      <c r="BY24" s="5"/>
      <c r="CA24" s="6"/>
      <c r="CB24" s="33" t="s">
        <v>66</v>
      </c>
      <c r="CC24" s="156" t="s">
        <v>67</v>
      </c>
      <c r="CD24" s="157"/>
      <c r="CE24" s="158"/>
      <c r="CF24" s="5"/>
      <c r="CG24" s="5"/>
      <c r="CH24" s="6"/>
      <c r="CI24" s="6"/>
      <c r="CJ24" s="6"/>
      <c r="CK24" s="6"/>
    </row>
    <row r="25" spans="1:89" s="55" customFormat="1" ht="29.25" customHeight="1">
      <c r="A25" s="11" t="s">
        <v>121</v>
      </c>
      <c r="B25" s="90">
        <f>CK22</f>
        <v>10490775</v>
      </c>
      <c r="C25" s="57" t="s">
        <v>93</v>
      </c>
      <c r="D25" s="60"/>
      <c r="E25" s="60"/>
      <c r="F25" s="59"/>
      <c r="G25" s="7"/>
      <c r="H25"/>
      <c r="I25" s="34" t="s">
        <v>60</v>
      </c>
      <c r="J25" s="153" t="s">
        <v>70</v>
      </c>
      <c r="K25" s="154"/>
      <c r="L25" s="155"/>
      <c r="M25"/>
      <c r="N25"/>
      <c r="O25"/>
      <c r="P25"/>
      <c r="Q25"/>
      <c r="R25"/>
      <c r="S25" s="20"/>
      <c r="T25" s="6"/>
      <c r="Y25" s="5"/>
      <c r="Z25" s="5"/>
      <c r="AA25" s="5"/>
      <c r="AB25" s="5"/>
      <c r="AC25" s="5"/>
      <c r="AD25" s="5"/>
      <c r="AE25" s="7"/>
      <c r="AF25" s="7"/>
      <c r="AG25"/>
      <c r="AH25"/>
      <c r="AI25"/>
      <c r="AJ25"/>
      <c r="AK25" s="7"/>
      <c r="AL25" s="7"/>
      <c r="AM25" s="7"/>
      <c r="AN25" s="7"/>
      <c r="AO25" s="7"/>
      <c r="AP25" s="7"/>
      <c r="AQ25" s="7"/>
      <c r="AR25" s="6"/>
      <c r="AS25" s="34" t="s">
        <v>60</v>
      </c>
      <c r="AT25" s="153" t="s">
        <v>70</v>
      </c>
      <c r="AU25" s="154"/>
      <c r="AV25" s="155"/>
      <c r="AW25" s="5"/>
      <c r="AX25" s="5"/>
      <c r="AY25" s="5"/>
      <c r="AZ25" s="5"/>
      <c r="BA25" s="5"/>
      <c r="BB25" s="5"/>
      <c r="BC25" s="7"/>
      <c r="BD25" s="6"/>
      <c r="BE25" s="34" t="s">
        <v>60</v>
      </c>
      <c r="BF25" s="153" t="s">
        <v>70</v>
      </c>
      <c r="BG25" s="154"/>
      <c r="BH25" s="155"/>
      <c r="BI25" s="5"/>
      <c r="BJ25" s="5"/>
      <c r="BK25" s="5"/>
      <c r="BL25" s="5"/>
      <c r="BM25" s="5"/>
      <c r="BN25" s="5"/>
      <c r="BO25" s="6"/>
      <c r="BP25" s="34" t="s">
        <v>60</v>
      </c>
      <c r="BQ25" s="153" t="s">
        <v>70</v>
      </c>
      <c r="BR25" s="154"/>
      <c r="BS25" s="155"/>
      <c r="BT25" s="5"/>
      <c r="BU25" s="5"/>
      <c r="BV25" s="5"/>
      <c r="BW25" s="5"/>
      <c r="BX25" s="5"/>
      <c r="BY25" s="5"/>
      <c r="CA25" s="6"/>
      <c r="CB25" s="34" t="s">
        <v>60</v>
      </c>
      <c r="CC25" s="153" t="s">
        <v>70</v>
      </c>
      <c r="CD25" s="154"/>
      <c r="CE25" s="155"/>
      <c r="CF25" s="5"/>
      <c r="CG25" s="5"/>
      <c r="CH25" s="6"/>
      <c r="CI25" s="6"/>
      <c r="CJ25" s="6"/>
      <c r="CK25" s="6"/>
    </row>
    <row r="26" spans="1:89" s="55" customFormat="1" ht="29.25" customHeight="1">
      <c r="A26" s="194" t="s">
        <v>103</v>
      </c>
      <c r="B26" s="195"/>
      <c r="C26" s="195"/>
      <c r="D26" s="195"/>
      <c r="E26" s="196"/>
      <c r="F26" s="61"/>
      <c r="G26" s="7"/>
      <c r="H26"/>
      <c r="I26" s="34" t="s">
        <v>72</v>
      </c>
      <c r="J26" s="153" t="s">
        <v>73</v>
      </c>
      <c r="K26" s="154"/>
      <c r="L26" s="155"/>
      <c r="M26"/>
      <c r="N26"/>
      <c r="O26"/>
      <c r="P26"/>
      <c r="Q26"/>
      <c r="R26"/>
      <c r="S26"/>
      <c r="T26" s="6"/>
      <c r="Y26" s="5"/>
      <c r="Z26" s="5"/>
      <c r="AA26" s="5"/>
      <c r="AB26" s="5"/>
      <c r="AC26" s="5"/>
      <c r="AD26" s="5"/>
      <c r="AE26" s="7"/>
      <c r="AF26" s="7"/>
      <c r="AG26"/>
      <c r="AH26"/>
      <c r="AI26"/>
      <c r="AJ26"/>
      <c r="AK26" s="7"/>
      <c r="AL26" s="7"/>
      <c r="AM26" s="7"/>
      <c r="AN26" s="7"/>
      <c r="AO26" s="7"/>
      <c r="AP26" s="7"/>
      <c r="AQ26" s="7"/>
      <c r="AR26" s="6"/>
      <c r="AS26" s="34" t="s">
        <v>72</v>
      </c>
      <c r="AT26" s="153" t="s">
        <v>73</v>
      </c>
      <c r="AU26" s="154"/>
      <c r="AV26" s="155"/>
      <c r="AW26" s="5"/>
      <c r="AX26" s="5"/>
      <c r="AY26" s="5"/>
      <c r="AZ26" s="5"/>
      <c r="BA26" s="5"/>
      <c r="BB26" s="5"/>
      <c r="BC26" s="7"/>
      <c r="BD26" s="6"/>
      <c r="BE26" s="34" t="s">
        <v>72</v>
      </c>
      <c r="BF26" s="153" t="s">
        <v>73</v>
      </c>
      <c r="BG26" s="154"/>
      <c r="BH26" s="155"/>
      <c r="BI26" s="5"/>
      <c r="BJ26" s="5"/>
      <c r="BK26" s="5"/>
      <c r="BL26" s="5"/>
      <c r="BM26" s="5"/>
      <c r="BN26" s="5"/>
      <c r="BO26" s="6"/>
      <c r="BP26" s="34" t="s">
        <v>72</v>
      </c>
      <c r="BQ26" s="153" t="s">
        <v>73</v>
      </c>
      <c r="BR26" s="154"/>
      <c r="BS26" s="155"/>
      <c r="BT26" s="5"/>
      <c r="BU26" s="5"/>
      <c r="BV26" s="5"/>
      <c r="BW26" s="5"/>
      <c r="BX26" s="5"/>
      <c r="BY26" s="5"/>
      <c r="CA26" s="6"/>
      <c r="CB26" s="34" t="s">
        <v>72</v>
      </c>
      <c r="CC26" s="153" t="s">
        <v>73</v>
      </c>
      <c r="CD26" s="154"/>
      <c r="CE26" s="155"/>
      <c r="CF26" s="5"/>
      <c r="CG26" s="5"/>
      <c r="CH26" s="6"/>
      <c r="CI26" s="6"/>
      <c r="CJ26" s="6"/>
      <c r="CK26" s="6"/>
    </row>
    <row r="27" spans="1:89" s="55" customFormat="1" ht="23.25" customHeight="1">
      <c r="G27" s="7"/>
      <c r="H27"/>
      <c r="I27" s="34" t="s">
        <v>59</v>
      </c>
      <c r="J27" s="153" t="s">
        <v>75</v>
      </c>
      <c r="K27" s="154"/>
      <c r="L27" s="155"/>
      <c r="M27"/>
      <c r="N27"/>
      <c r="O27"/>
      <c r="P27"/>
      <c r="Q27"/>
      <c r="R27"/>
      <c r="S27"/>
      <c r="T27" s="6"/>
      <c r="Y27" s="5"/>
      <c r="Z27" s="5"/>
      <c r="AA27" s="5"/>
      <c r="AB27" s="5"/>
      <c r="AC27" s="5"/>
      <c r="AD27" s="5"/>
      <c r="AE27" s="7"/>
      <c r="AF27" s="7"/>
      <c r="AG27"/>
      <c r="AH27"/>
      <c r="AI27"/>
      <c r="AJ27"/>
      <c r="AK27" s="7"/>
      <c r="AL27" s="7"/>
      <c r="AM27" s="7"/>
      <c r="AN27" s="7"/>
      <c r="AO27" s="7"/>
      <c r="AP27" s="7"/>
      <c r="AQ27" s="7"/>
      <c r="AR27" s="6"/>
      <c r="AS27" s="34" t="s">
        <v>59</v>
      </c>
      <c r="AT27" s="153" t="s">
        <v>75</v>
      </c>
      <c r="AU27" s="154"/>
      <c r="AV27" s="155"/>
      <c r="AW27" s="5"/>
      <c r="AX27" s="5"/>
      <c r="AY27" s="5"/>
      <c r="AZ27" s="5"/>
      <c r="BA27" s="5"/>
      <c r="BB27" s="5"/>
      <c r="BC27" s="7"/>
      <c r="BD27" s="6"/>
      <c r="BE27" s="34" t="s">
        <v>59</v>
      </c>
      <c r="BF27" s="153" t="s">
        <v>75</v>
      </c>
      <c r="BG27" s="154"/>
      <c r="BH27" s="155"/>
      <c r="BI27" s="5"/>
      <c r="BJ27" s="5"/>
      <c r="BK27" s="5"/>
      <c r="BL27" s="5"/>
      <c r="BM27" s="5"/>
      <c r="BN27" s="5"/>
      <c r="BO27" s="6"/>
      <c r="BP27" s="34" t="s">
        <v>59</v>
      </c>
      <c r="BQ27" s="153" t="s">
        <v>75</v>
      </c>
      <c r="BR27" s="154"/>
      <c r="BS27" s="155"/>
      <c r="BT27" s="5"/>
      <c r="BU27" s="5"/>
      <c r="BV27" s="5"/>
      <c r="BW27" s="5"/>
      <c r="BX27" s="5"/>
      <c r="BY27" s="5"/>
      <c r="CA27" s="6"/>
      <c r="CB27" s="34" t="s">
        <v>59</v>
      </c>
      <c r="CC27" s="153" t="s">
        <v>75</v>
      </c>
      <c r="CD27" s="154"/>
      <c r="CE27" s="155"/>
      <c r="CF27" s="5"/>
      <c r="CG27" s="5"/>
      <c r="CH27" s="6"/>
      <c r="CI27" s="6"/>
      <c r="CJ27" s="6"/>
      <c r="CK27" s="6"/>
    </row>
    <row r="28" spans="1:89" s="55" customFormat="1" ht="23.25" customHeight="1">
      <c r="A28"/>
      <c r="B28"/>
      <c r="C28"/>
      <c r="D28"/>
      <c r="E28"/>
      <c r="G28" s="7"/>
      <c r="H28"/>
      <c r="I28" s="34" t="s">
        <v>76</v>
      </c>
      <c r="J28" s="153" t="s">
        <v>77</v>
      </c>
      <c r="K28" s="154"/>
      <c r="L28" s="155"/>
      <c r="M28"/>
      <c r="N28"/>
      <c r="O28"/>
      <c r="P28"/>
      <c r="Q28"/>
      <c r="R28"/>
      <c r="S28"/>
      <c r="T28" s="6"/>
      <c r="Y28" s="5"/>
      <c r="Z28" s="5"/>
      <c r="AA28" s="5"/>
      <c r="AB28" s="5"/>
      <c r="AC28" s="5"/>
      <c r="AD28" s="5"/>
      <c r="AE28" s="7"/>
      <c r="AF28" s="7"/>
      <c r="AG28"/>
      <c r="AH28"/>
      <c r="AI28"/>
      <c r="AJ28"/>
      <c r="AK28" s="7"/>
      <c r="AL28" s="7"/>
      <c r="AM28" s="7"/>
      <c r="AN28" s="7"/>
      <c r="AO28" s="7"/>
      <c r="AP28" s="7"/>
      <c r="AQ28" s="7"/>
      <c r="AR28" s="6"/>
      <c r="AS28" s="34" t="s">
        <v>76</v>
      </c>
      <c r="AT28" s="153" t="s">
        <v>77</v>
      </c>
      <c r="AU28" s="154"/>
      <c r="AV28" s="155"/>
      <c r="AW28" s="5"/>
      <c r="AX28" s="5"/>
      <c r="AY28" s="5"/>
      <c r="AZ28" s="5"/>
      <c r="BA28" s="5"/>
      <c r="BB28" s="5"/>
      <c r="BC28" s="7"/>
      <c r="BD28" s="6"/>
      <c r="BE28" s="34" t="s">
        <v>76</v>
      </c>
      <c r="BF28" s="153" t="s">
        <v>77</v>
      </c>
      <c r="BG28" s="154"/>
      <c r="BH28" s="155"/>
      <c r="BI28" s="5"/>
      <c r="BJ28" s="5"/>
      <c r="BK28" s="5"/>
      <c r="BL28" s="5"/>
      <c r="BM28" s="5"/>
      <c r="BN28" s="5"/>
      <c r="BO28" s="6"/>
      <c r="BP28" s="34" t="s">
        <v>76</v>
      </c>
      <c r="BQ28" s="153" t="s">
        <v>77</v>
      </c>
      <c r="BR28" s="154"/>
      <c r="BS28" s="155"/>
      <c r="BT28" s="5"/>
      <c r="BU28" s="5"/>
      <c r="BV28" s="5"/>
      <c r="BW28" s="5"/>
      <c r="BX28" s="5"/>
      <c r="BY28" s="5"/>
      <c r="CA28" s="6"/>
      <c r="CB28" s="34" t="s">
        <v>76</v>
      </c>
      <c r="CC28" s="153" t="s">
        <v>77</v>
      </c>
      <c r="CD28" s="154"/>
      <c r="CE28" s="155"/>
      <c r="CF28" s="5"/>
      <c r="CG28" s="5"/>
      <c r="CH28" s="5"/>
      <c r="CI28" s="5"/>
      <c r="CJ28" s="5"/>
      <c r="CK28" s="5"/>
    </row>
    <row r="29" spans="1:89" s="55" customFormat="1" ht="23.25" customHeight="1">
      <c r="A29"/>
      <c r="B29"/>
      <c r="C29"/>
      <c r="D29"/>
      <c r="E29"/>
      <c r="G29" s="7"/>
      <c r="H29"/>
      <c r="I29" s="34" t="s">
        <v>57</v>
      </c>
      <c r="J29" s="153" t="s">
        <v>78</v>
      </c>
      <c r="K29" s="154"/>
      <c r="L29" s="155"/>
      <c r="M29"/>
      <c r="N29"/>
      <c r="O29"/>
      <c r="P29"/>
      <c r="Q29"/>
      <c r="R29"/>
      <c r="S29"/>
      <c r="T29" s="6"/>
      <c r="Y29" s="5"/>
      <c r="Z29" s="5"/>
      <c r="AA29" s="5"/>
      <c r="AB29" s="5"/>
      <c r="AC29" s="5"/>
      <c r="AD29" s="5"/>
      <c r="AE29" s="7"/>
      <c r="AF29" s="7"/>
      <c r="AG29"/>
      <c r="AH29"/>
      <c r="AI29"/>
      <c r="AJ29"/>
      <c r="AK29" s="7"/>
      <c r="AL29" s="7"/>
      <c r="AM29" s="7"/>
      <c r="AN29" s="7"/>
      <c r="AO29" s="7"/>
      <c r="AP29" s="7"/>
      <c r="AQ29" s="7"/>
      <c r="AR29" s="6"/>
      <c r="AS29" s="34" t="s">
        <v>57</v>
      </c>
      <c r="AT29" s="153" t="s">
        <v>78</v>
      </c>
      <c r="AU29" s="154"/>
      <c r="AV29" s="155"/>
      <c r="AW29" s="5"/>
      <c r="AX29" s="5"/>
      <c r="AY29" s="5"/>
      <c r="AZ29" s="5"/>
      <c r="BA29" s="5"/>
      <c r="BB29" s="5"/>
      <c r="BC29" s="7"/>
      <c r="BD29" s="6"/>
      <c r="BE29" s="34" t="s">
        <v>57</v>
      </c>
      <c r="BF29" s="153" t="s">
        <v>78</v>
      </c>
      <c r="BG29" s="154"/>
      <c r="BH29" s="155"/>
      <c r="BI29" s="5"/>
      <c r="BJ29" s="5"/>
      <c r="BK29" s="5"/>
      <c r="BL29" s="5"/>
      <c r="BM29" s="5"/>
      <c r="BN29" s="5"/>
      <c r="BO29" s="6"/>
      <c r="BP29" s="34" t="s">
        <v>57</v>
      </c>
      <c r="BQ29" s="153" t="s">
        <v>78</v>
      </c>
      <c r="BR29" s="154"/>
      <c r="BS29" s="155"/>
      <c r="BT29" s="5"/>
      <c r="BU29" s="5"/>
      <c r="BV29" s="5"/>
      <c r="BW29" s="5"/>
      <c r="BX29" s="5"/>
      <c r="BY29" s="5"/>
      <c r="CA29" s="6"/>
      <c r="CB29" s="96" t="s">
        <v>57</v>
      </c>
      <c r="CC29" s="199" t="s">
        <v>78</v>
      </c>
      <c r="CD29" s="200"/>
      <c r="CE29" s="201"/>
      <c r="CF29" s="5"/>
      <c r="CG29" s="5"/>
      <c r="CH29" s="5"/>
      <c r="CI29" s="5"/>
      <c r="CJ29" s="5"/>
      <c r="CK29" s="5"/>
    </row>
    <row r="30" spans="1:89" s="55" customFormat="1" ht="23.25" customHeight="1">
      <c r="A30"/>
      <c r="B30"/>
      <c r="C30"/>
      <c r="D30"/>
      <c r="E30"/>
      <c r="F30"/>
      <c r="H30"/>
      <c r="I30" s="34" t="s">
        <v>79</v>
      </c>
      <c r="J30" s="153" t="s">
        <v>80</v>
      </c>
      <c r="K30" s="154"/>
      <c r="L30" s="155"/>
      <c r="M30"/>
      <c r="N30"/>
      <c r="O30"/>
      <c r="P30"/>
      <c r="Q30"/>
      <c r="R30"/>
      <c r="S30"/>
      <c r="T30" s="6"/>
      <c r="Y30" s="5"/>
      <c r="Z30" s="5"/>
      <c r="AA30" s="5"/>
      <c r="AB30" s="5"/>
      <c r="AC30" s="5"/>
      <c r="AD30" s="5"/>
      <c r="AE30"/>
      <c r="AF30"/>
      <c r="AG30" s="7"/>
      <c r="AH30" s="7"/>
      <c r="AI30" s="7"/>
      <c r="AJ30" s="7"/>
      <c r="AK30" s="7"/>
      <c r="AL30" s="7"/>
      <c r="AM30" s="7"/>
      <c r="AN30" s="7"/>
      <c r="AO30"/>
      <c r="AP30"/>
      <c r="AQ30"/>
      <c r="AR30" s="6"/>
      <c r="AS30" s="34" t="s">
        <v>79</v>
      </c>
      <c r="AT30" s="153" t="s">
        <v>80</v>
      </c>
      <c r="AU30" s="154"/>
      <c r="AV30" s="155"/>
      <c r="AW30" s="5"/>
      <c r="AX30" s="5"/>
      <c r="AY30" s="5"/>
      <c r="AZ30" s="5"/>
      <c r="BA30" s="5"/>
      <c r="BB30" s="5"/>
      <c r="BC30"/>
      <c r="BD30" s="6"/>
      <c r="BE30" s="34" t="s">
        <v>79</v>
      </c>
      <c r="BF30" s="153" t="s">
        <v>80</v>
      </c>
      <c r="BG30" s="154"/>
      <c r="BH30" s="155"/>
      <c r="BI30" s="5"/>
      <c r="BJ30" s="5"/>
      <c r="BK30" s="5"/>
      <c r="BL30" s="5"/>
      <c r="BM30" s="5"/>
      <c r="BN30" s="5"/>
      <c r="BO30" s="6"/>
      <c r="BP30" s="34" t="s">
        <v>79</v>
      </c>
      <c r="BQ30" s="153" t="s">
        <v>80</v>
      </c>
      <c r="BR30" s="154"/>
      <c r="BS30" s="155"/>
      <c r="BT30" s="5"/>
      <c r="BU30" s="5"/>
      <c r="BV30" s="5"/>
      <c r="BW30" s="5"/>
      <c r="BX30" s="5"/>
      <c r="BY30" s="5"/>
      <c r="CA30" s="6"/>
      <c r="CB30" s="34" t="s">
        <v>79</v>
      </c>
      <c r="CC30" s="153" t="s">
        <v>80</v>
      </c>
      <c r="CD30" s="154"/>
      <c r="CE30" s="155"/>
      <c r="CF30" s="5"/>
      <c r="CG30" s="5"/>
      <c r="CH30" s="5"/>
      <c r="CI30" s="5"/>
      <c r="CJ30" s="5"/>
      <c r="CK30" s="5"/>
    </row>
    <row r="31" spans="1:89" ht="27" customHeight="1">
      <c r="I31" s="34" t="s">
        <v>82</v>
      </c>
      <c r="J31" s="153" t="s">
        <v>83</v>
      </c>
      <c r="K31" s="154"/>
      <c r="L31" s="155"/>
      <c r="T31" s="6"/>
      <c r="Y31" s="5"/>
      <c r="Z31" s="5"/>
      <c r="AA31" s="5"/>
      <c r="AB31" s="5"/>
      <c r="AC31" s="5"/>
      <c r="AD31" s="5"/>
      <c r="AG31" s="5"/>
      <c r="AH31" s="5"/>
      <c r="AI31" s="5"/>
      <c r="AJ31" s="5"/>
      <c r="AK31" s="5"/>
      <c r="AL31" s="5"/>
      <c r="AM31" s="20"/>
      <c r="AN31" s="6"/>
      <c r="AR31" s="6"/>
      <c r="AS31" s="34" t="s">
        <v>82</v>
      </c>
      <c r="AT31" s="153" t="s">
        <v>83</v>
      </c>
      <c r="AU31" s="154"/>
      <c r="AV31" s="155"/>
      <c r="AW31" s="5"/>
      <c r="AX31" s="5"/>
      <c r="AY31" s="5"/>
      <c r="AZ31" s="5"/>
      <c r="BA31" s="5"/>
      <c r="BB31" s="5"/>
      <c r="BD31" s="6"/>
      <c r="BE31" s="34" t="s">
        <v>82</v>
      </c>
      <c r="BF31" s="153" t="s">
        <v>83</v>
      </c>
      <c r="BG31" s="154"/>
      <c r="BH31" s="155"/>
      <c r="BI31" s="5"/>
      <c r="BJ31" s="5"/>
      <c r="BK31" s="5"/>
      <c r="BL31" s="5"/>
      <c r="BM31" s="5"/>
      <c r="BN31" s="5"/>
      <c r="BO31" s="6"/>
      <c r="BP31" s="34" t="s">
        <v>82</v>
      </c>
      <c r="BQ31" s="153" t="s">
        <v>83</v>
      </c>
      <c r="BR31" s="154"/>
      <c r="BS31" s="155"/>
      <c r="BT31" s="5"/>
      <c r="BU31" s="5"/>
      <c r="BV31" s="5"/>
      <c r="BW31" s="5"/>
      <c r="BX31" s="5"/>
      <c r="BY31" s="5"/>
      <c r="CA31" s="6"/>
      <c r="CB31" s="34" t="s">
        <v>82</v>
      </c>
      <c r="CC31" s="153" t="s">
        <v>83</v>
      </c>
      <c r="CD31" s="154"/>
      <c r="CE31" s="155"/>
      <c r="CF31" s="5"/>
      <c r="CG31" s="5"/>
      <c r="CH31" s="5"/>
      <c r="CI31" s="5"/>
      <c r="CJ31" s="5"/>
      <c r="CK31" s="5"/>
    </row>
    <row r="32" spans="1:89" ht="15" customHeight="1">
      <c r="I32" s="34" t="s">
        <v>84</v>
      </c>
      <c r="J32" s="153" t="s">
        <v>85</v>
      </c>
      <c r="K32" s="154"/>
      <c r="L32" s="155"/>
      <c r="T32" s="6"/>
      <c r="Y32" s="5"/>
      <c r="Z32" s="5"/>
      <c r="AA32" s="5"/>
      <c r="AB32" s="5"/>
      <c r="AC32" s="5"/>
      <c r="AD32" s="5"/>
      <c r="AG32" s="5"/>
      <c r="AH32" s="5"/>
      <c r="AI32" s="5"/>
      <c r="AJ32" s="5"/>
      <c r="AK32" s="5"/>
      <c r="AL32" s="5"/>
      <c r="AM32" s="20"/>
      <c r="AN32" s="6"/>
      <c r="AR32" s="6"/>
      <c r="AS32" s="34" t="s">
        <v>84</v>
      </c>
      <c r="AT32" s="153" t="s">
        <v>85</v>
      </c>
      <c r="AU32" s="154"/>
      <c r="AV32" s="155"/>
      <c r="AW32" s="5"/>
      <c r="AX32" s="5"/>
      <c r="AY32" s="5"/>
      <c r="AZ32" s="5"/>
      <c r="BA32" s="5"/>
      <c r="BB32" s="5"/>
      <c r="BD32" s="6"/>
      <c r="BE32" s="34" t="s">
        <v>84</v>
      </c>
      <c r="BF32" s="153" t="s">
        <v>85</v>
      </c>
      <c r="BG32" s="154"/>
      <c r="BH32" s="155"/>
      <c r="BI32" s="5"/>
      <c r="BJ32" s="5"/>
      <c r="BK32" s="5"/>
      <c r="BL32" s="5"/>
      <c r="BM32" s="5"/>
      <c r="BN32" s="5"/>
      <c r="BO32" s="6"/>
      <c r="BP32" s="34" t="s">
        <v>84</v>
      </c>
      <c r="BQ32" s="153" t="s">
        <v>85</v>
      </c>
      <c r="BR32" s="154"/>
      <c r="BS32" s="155"/>
      <c r="BT32" s="5"/>
      <c r="BU32" s="5"/>
      <c r="BV32" s="5"/>
      <c r="BW32" s="5"/>
      <c r="BX32" s="5"/>
      <c r="BY32" s="5"/>
      <c r="CA32" s="6"/>
      <c r="CB32" s="34" t="s">
        <v>84</v>
      </c>
      <c r="CC32" s="153" t="s">
        <v>85</v>
      </c>
      <c r="CD32" s="154"/>
      <c r="CE32" s="155"/>
      <c r="CF32" s="5"/>
      <c r="CG32" s="5"/>
      <c r="CH32" s="5"/>
      <c r="CI32" s="5"/>
      <c r="CJ32" s="5"/>
      <c r="CK32" s="5"/>
    </row>
    <row r="33" spans="9:89" ht="27" customHeight="1">
      <c r="I33" s="34" t="s">
        <v>86</v>
      </c>
      <c r="J33" s="153" t="s">
        <v>87</v>
      </c>
      <c r="K33" s="154"/>
      <c r="L33" s="155"/>
      <c r="T33" s="6"/>
      <c r="Y33" s="5"/>
      <c r="Z33" s="5"/>
      <c r="AA33" s="5"/>
      <c r="AB33" s="5"/>
      <c r="AC33" s="5"/>
      <c r="AD33" s="5"/>
      <c r="AG33" s="5"/>
      <c r="AH33" s="5"/>
      <c r="AI33" s="5"/>
      <c r="AJ33" s="5"/>
      <c r="AK33" s="5"/>
      <c r="AL33" s="5"/>
      <c r="AM33" s="20"/>
      <c r="AN33" s="6"/>
      <c r="AR33" s="6"/>
      <c r="AS33" s="34" t="s">
        <v>86</v>
      </c>
      <c r="AT33" s="153" t="s">
        <v>87</v>
      </c>
      <c r="AU33" s="154"/>
      <c r="AV33" s="155"/>
      <c r="AW33" s="5"/>
      <c r="AX33" s="5"/>
      <c r="AY33" s="5"/>
      <c r="AZ33" s="5"/>
      <c r="BA33" s="5"/>
      <c r="BB33" s="5"/>
      <c r="BD33" s="6"/>
      <c r="BE33" s="34" t="s">
        <v>86</v>
      </c>
      <c r="BF33" s="153" t="s">
        <v>87</v>
      </c>
      <c r="BG33" s="154"/>
      <c r="BH33" s="155"/>
      <c r="BI33" s="5"/>
      <c r="BJ33" s="5"/>
      <c r="BK33" s="5"/>
      <c r="BL33" s="5"/>
      <c r="BM33" s="5"/>
      <c r="BN33" s="5"/>
      <c r="BO33" s="6"/>
      <c r="BP33" s="34" t="s">
        <v>86</v>
      </c>
      <c r="BQ33" s="153" t="s">
        <v>87</v>
      </c>
      <c r="BR33" s="154"/>
      <c r="BS33" s="155"/>
      <c r="BT33" s="5"/>
      <c r="BU33" s="5"/>
      <c r="BV33" s="5"/>
      <c r="BW33" s="5"/>
      <c r="BX33" s="5"/>
      <c r="BY33" s="5"/>
      <c r="CA33" s="6"/>
      <c r="CB33" s="34" t="s">
        <v>86</v>
      </c>
      <c r="CC33" s="153" t="s">
        <v>87</v>
      </c>
      <c r="CD33" s="154"/>
      <c r="CE33" s="155"/>
      <c r="CF33" s="5"/>
      <c r="CG33" s="5"/>
      <c r="CH33" s="5"/>
      <c r="CI33" s="5"/>
      <c r="CJ33" s="5"/>
      <c r="CK33" s="5"/>
    </row>
    <row r="34" spans="9:89"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G34" s="5"/>
      <c r="AH34" s="5"/>
      <c r="AI34" s="5"/>
      <c r="AJ34" s="5"/>
      <c r="AK34" s="5"/>
      <c r="AL34" s="5"/>
      <c r="AM34" s="20"/>
      <c r="AN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</row>
    <row r="35" spans="9:89" ht="18" customHeight="1">
      <c r="AA35" s="20"/>
      <c r="AM35" s="20"/>
      <c r="AY35" s="5"/>
      <c r="AZ35" s="6"/>
      <c r="BE35" s="5"/>
      <c r="BF35" s="5"/>
      <c r="BG35" s="5"/>
      <c r="BH35" s="5"/>
      <c r="BI35" s="5"/>
      <c r="BJ35" s="5"/>
      <c r="BK35" s="5"/>
    </row>
    <row r="36" spans="9:89">
      <c r="AE36" s="20"/>
      <c r="AQ36" s="5"/>
      <c r="AR36" s="5"/>
      <c r="AW36" s="5"/>
      <c r="AX36" s="5"/>
      <c r="AY36" s="5"/>
      <c r="AZ36" s="5"/>
      <c r="BA36" s="5"/>
      <c r="BB36" s="5"/>
      <c r="BC36" s="5"/>
    </row>
    <row r="37" spans="9:89">
      <c r="AE37" s="20"/>
      <c r="AQ37" s="5"/>
    </row>
    <row r="38" spans="9:89">
      <c r="AE38" s="20"/>
      <c r="AQ38" s="5"/>
    </row>
    <row r="39" spans="9:89">
      <c r="AE39" s="20"/>
      <c r="AQ39" s="5"/>
    </row>
    <row r="40" spans="9:89">
      <c r="AE40" s="20"/>
      <c r="AQ40" s="5"/>
    </row>
    <row r="41" spans="9:89" ht="30.6" customHeight="1">
      <c r="AE41" s="20"/>
      <c r="AQ41" s="5"/>
    </row>
    <row r="42" spans="9:89">
      <c r="AE42" s="20"/>
      <c r="AQ42" s="5"/>
    </row>
    <row r="43" spans="9:89">
      <c r="AE43" s="20"/>
      <c r="AQ43" s="5"/>
    </row>
    <row r="44" spans="9:89">
      <c r="AE44" s="20"/>
    </row>
  </sheetData>
  <mergeCells count="189">
    <mergeCell ref="CC25:CE25"/>
    <mergeCell ref="CC26:CE26"/>
    <mergeCell ref="CC27:CE27"/>
    <mergeCell ref="CC28:CE28"/>
    <mergeCell ref="CC29:CE29"/>
    <mergeCell ref="CC30:CE30"/>
    <mergeCell ref="CC31:CE31"/>
    <mergeCell ref="CC32:CE32"/>
    <mergeCell ref="CC33:CE33"/>
    <mergeCell ref="BQ29:BS29"/>
    <mergeCell ref="BQ30:BS30"/>
    <mergeCell ref="BQ31:BS31"/>
    <mergeCell ref="BQ32:BS32"/>
    <mergeCell ref="BQ33:BS33"/>
    <mergeCell ref="CB1:CJ1"/>
    <mergeCell ref="CC3:CJ3"/>
    <mergeCell ref="CC4:CJ4"/>
    <mergeCell ref="CA7:CK7"/>
    <mergeCell ref="CA8:CA9"/>
    <mergeCell ref="CB8:CB9"/>
    <mergeCell ref="CC8:CC9"/>
    <mergeCell ref="CD8:CD9"/>
    <mergeCell ref="CE8:CE9"/>
    <mergeCell ref="CF8:CF9"/>
    <mergeCell ref="CG8:CG9"/>
    <mergeCell ref="CH8:CH9"/>
    <mergeCell ref="CI8:CI9"/>
    <mergeCell ref="CJ8:CJ9"/>
    <mergeCell ref="CK8:CK9"/>
    <mergeCell ref="CA10:CA12"/>
    <mergeCell ref="CB10:CB12"/>
    <mergeCell ref="CK10:CK12"/>
    <mergeCell ref="CC24:CE24"/>
    <mergeCell ref="BF33:BH33"/>
    <mergeCell ref="BP1:BX1"/>
    <mergeCell ref="BQ3:BX3"/>
    <mergeCell ref="BQ4:BX4"/>
    <mergeCell ref="BO7:BY7"/>
    <mergeCell ref="BO8:BO9"/>
    <mergeCell ref="BP8:BP9"/>
    <mergeCell ref="BQ8:BQ9"/>
    <mergeCell ref="BR8:BR9"/>
    <mergeCell ref="BS8:BS9"/>
    <mergeCell ref="BT8:BT9"/>
    <mergeCell ref="BU8:BU9"/>
    <mergeCell ref="BV8:BV9"/>
    <mergeCell ref="BW8:BW9"/>
    <mergeCell ref="BX8:BX9"/>
    <mergeCell ref="BY8:BY9"/>
    <mergeCell ref="BO10:BO12"/>
    <mergeCell ref="BP10:BP12"/>
    <mergeCell ref="BY10:BY12"/>
    <mergeCell ref="BQ24:BS24"/>
    <mergeCell ref="BQ25:BS25"/>
    <mergeCell ref="BQ26:BS26"/>
    <mergeCell ref="BQ27:BS27"/>
    <mergeCell ref="BQ28:BS28"/>
    <mergeCell ref="BF24:BH24"/>
    <mergeCell ref="BF25:BH25"/>
    <mergeCell ref="BF26:BH26"/>
    <mergeCell ref="BF27:BH27"/>
    <mergeCell ref="BF28:BH28"/>
    <mergeCell ref="BF29:BH29"/>
    <mergeCell ref="BF30:BH30"/>
    <mergeCell ref="BF31:BH31"/>
    <mergeCell ref="BF32:BH32"/>
    <mergeCell ref="J33:L33"/>
    <mergeCell ref="AT5:AZ6"/>
    <mergeCell ref="AT24:AV24"/>
    <mergeCell ref="AT25:AV25"/>
    <mergeCell ref="AT26:AV26"/>
    <mergeCell ref="AT27:AV27"/>
    <mergeCell ref="AT28:AV28"/>
    <mergeCell ref="AT29:AV29"/>
    <mergeCell ref="AT30:AV30"/>
    <mergeCell ref="AT31:AV31"/>
    <mergeCell ref="AT32:AV32"/>
    <mergeCell ref="AT33:AV33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N8:N9"/>
    <mergeCell ref="O8:O9"/>
    <mergeCell ref="P8:P9"/>
    <mergeCell ref="A26:E26"/>
    <mergeCell ref="B2:F2"/>
    <mergeCell ref="B3:F3"/>
    <mergeCell ref="B4:F4"/>
    <mergeCell ref="A6:B6"/>
    <mergeCell ref="C6:F6"/>
    <mergeCell ref="A7:B7"/>
    <mergeCell ref="C7:F7"/>
    <mergeCell ref="B10:F10"/>
    <mergeCell ref="A12:B12"/>
    <mergeCell ref="A13:B15"/>
    <mergeCell ref="Q8:Q9"/>
    <mergeCell ref="R8:R9"/>
    <mergeCell ref="H10:H12"/>
    <mergeCell ref="I10:I12"/>
    <mergeCell ref="R10:R12"/>
    <mergeCell ref="I1:Q1"/>
    <mergeCell ref="J3:Q3"/>
    <mergeCell ref="J4:Q4"/>
    <mergeCell ref="H7:R7"/>
    <mergeCell ref="H8:H9"/>
    <mergeCell ref="I8:I9"/>
    <mergeCell ref="J8:J9"/>
    <mergeCell ref="K8:K9"/>
    <mergeCell ref="L8:L9"/>
    <mergeCell ref="M8:M9"/>
    <mergeCell ref="T10:T12"/>
    <mergeCell ref="U10:U12"/>
    <mergeCell ref="AD10:AD12"/>
    <mergeCell ref="V8:V9"/>
    <mergeCell ref="W8:W9"/>
    <mergeCell ref="X8:X9"/>
    <mergeCell ref="Y8:Y9"/>
    <mergeCell ref="Z8:Z9"/>
    <mergeCell ref="AA8:AA9"/>
    <mergeCell ref="T8:T9"/>
    <mergeCell ref="U8:U9"/>
    <mergeCell ref="AG1:AO1"/>
    <mergeCell ref="AH3:AO3"/>
    <mergeCell ref="AH4:AO4"/>
    <mergeCell ref="AF7:AP7"/>
    <mergeCell ref="AF8:AF9"/>
    <mergeCell ref="AG8:AG9"/>
    <mergeCell ref="AB8:AB9"/>
    <mergeCell ref="AC8:AC9"/>
    <mergeCell ref="AD8:AD9"/>
    <mergeCell ref="U1:AC1"/>
    <mergeCell ref="V3:AC3"/>
    <mergeCell ref="V4:AC4"/>
    <mergeCell ref="T7:AD7"/>
    <mergeCell ref="AN8:AN9"/>
    <mergeCell ref="AO8:AO9"/>
    <mergeCell ref="AP8:AP9"/>
    <mergeCell ref="AF10:AF12"/>
    <mergeCell ref="AG10:AG12"/>
    <mergeCell ref="AP10:AP12"/>
    <mergeCell ref="AH8:AH9"/>
    <mergeCell ref="AI8:AI9"/>
    <mergeCell ref="AJ8:AJ9"/>
    <mergeCell ref="AK8:AK9"/>
    <mergeCell ref="AL8:AL9"/>
    <mergeCell ref="AM8:AM9"/>
    <mergeCell ref="AT4:BA4"/>
    <mergeCell ref="AR7:BB7"/>
    <mergeCell ref="AR8:AR9"/>
    <mergeCell ref="AS8:AS9"/>
    <mergeCell ref="AT8:AT9"/>
    <mergeCell ref="AU8:AU9"/>
    <mergeCell ref="AV8:AV9"/>
    <mergeCell ref="AW8:AW9"/>
    <mergeCell ref="AX8:AX9"/>
    <mergeCell ref="AY8:AY9"/>
    <mergeCell ref="AZ8:AZ9"/>
    <mergeCell ref="BA8:BA9"/>
    <mergeCell ref="BB8:BB9"/>
    <mergeCell ref="A1:G1"/>
    <mergeCell ref="BM8:BM9"/>
    <mergeCell ref="BN8:BN9"/>
    <mergeCell ref="BD10:BD12"/>
    <mergeCell ref="BE10:BE12"/>
    <mergeCell ref="BN10:BN12"/>
    <mergeCell ref="BE1:BM1"/>
    <mergeCell ref="BF3:BM3"/>
    <mergeCell ref="BF4:BM4"/>
    <mergeCell ref="BD7:BN7"/>
    <mergeCell ref="BD8:BD9"/>
    <mergeCell ref="BE8:BE9"/>
    <mergeCell ref="BF8:BF9"/>
    <mergeCell ref="BG8:BG9"/>
    <mergeCell ref="BH8:BH9"/>
    <mergeCell ref="BI8:BI9"/>
    <mergeCell ref="BJ8:BJ9"/>
    <mergeCell ref="BK8:BK9"/>
    <mergeCell ref="BL8:BL9"/>
    <mergeCell ref="AR10:AR12"/>
    <mergeCell ref="AS10:AS12"/>
    <mergeCell ref="BB10:BB12"/>
    <mergeCell ref="AS1:BA1"/>
    <mergeCell ref="AT3:BA3"/>
  </mergeCells>
  <pageMargins left="0.25" right="0.25" top="0.75" bottom="0.75" header="0.3" footer="0.3"/>
  <pageSetup paperSize="9" scale="73" orientation="portrait" r:id="rId1"/>
  <colBreaks count="5" manualBreakCount="5">
    <brk id="6" max="1048575" man="1"/>
    <brk id="19" max="1048575" man="1"/>
    <brk id="30" max="33" man="1"/>
    <brk id="42" max="33" man="1"/>
    <brk id="5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C63B2-E06D-479E-8A81-97A3CF90C521}">
  <dimension ref="A1:AE44"/>
  <sheetViews>
    <sheetView showGridLines="0" view="pageBreakPreview" zoomScale="55" zoomScaleNormal="100" zoomScaleSheetLayoutView="55" workbookViewId="0">
      <selection activeCell="C24" sqref="C24"/>
    </sheetView>
  </sheetViews>
  <sheetFormatPr defaultColWidth="11.42578125" defaultRowHeight="15"/>
  <cols>
    <col min="1" max="1" width="37.5703125" customWidth="1"/>
    <col min="2" max="6" width="16.5703125" customWidth="1"/>
    <col min="7" max="7" width="1.28515625" customWidth="1"/>
    <col min="9" max="9" width="12.5703125" customWidth="1"/>
    <col min="18" max="18" width="16.5703125" customWidth="1"/>
    <col min="19" max="19" width="2.28515625" customWidth="1"/>
  </cols>
  <sheetData>
    <row r="1" spans="1:31" ht="21">
      <c r="A1" s="133" t="s">
        <v>5</v>
      </c>
      <c r="B1" s="133"/>
      <c r="C1" s="133"/>
      <c r="D1" s="133"/>
      <c r="E1" s="133"/>
      <c r="F1" s="133"/>
      <c r="G1" s="133"/>
      <c r="H1" s="19"/>
      <c r="I1" s="120" t="s">
        <v>6</v>
      </c>
      <c r="J1" s="121"/>
      <c r="K1" s="121"/>
      <c r="L1" s="121"/>
      <c r="M1" s="121"/>
      <c r="N1" s="121"/>
      <c r="O1" s="121"/>
      <c r="P1" s="121"/>
      <c r="Q1" s="121"/>
      <c r="R1" s="20"/>
      <c r="S1" s="20"/>
      <c r="T1" s="19"/>
      <c r="U1" s="120" t="s">
        <v>6</v>
      </c>
      <c r="V1" s="121"/>
      <c r="W1" s="121"/>
      <c r="X1" s="121"/>
      <c r="Y1" s="121"/>
      <c r="Z1" s="121"/>
      <c r="AA1" s="121"/>
      <c r="AB1" s="121"/>
      <c r="AC1" s="121"/>
      <c r="AD1" s="20"/>
      <c r="AE1" s="20"/>
    </row>
    <row r="2" spans="1:31" ht="18.75">
      <c r="A2" s="46" t="s">
        <v>8</v>
      </c>
      <c r="B2" s="128">
        <v>5</v>
      </c>
      <c r="C2" s="128"/>
      <c r="D2" s="128"/>
      <c r="E2" s="128"/>
      <c r="F2" s="128"/>
      <c r="G2" s="1"/>
      <c r="H2" s="19"/>
      <c r="I2" s="21"/>
      <c r="J2" s="22"/>
      <c r="K2" s="22"/>
      <c r="L2" s="22"/>
      <c r="M2" s="22"/>
      <c r="N2" s="22"/>
      <c r="O2" s="20"/>
      <c r="P2" s="22"/>
      <c r="Q2" s="22"/>
      <c r="R2" s="20"/>
      <c r="S2" s="20"/>
      <c r="T2" s="19"/>
      <c r="U2" s="21"/>
      <c r="V2" s="22"/>
      <c r="W2" s="22"/>
      <c r="X2" s="22"/>
      <c r="Y2" s="22"/>
      <c r="Z2" s="22"/>
      <c r="AA2" s="20"/>
      <c r="AB2" s="22"/>
      <c r="AC2" s="22"/>
      <c r="AD2" s="20"/>
      <c r="AE2" s="20"/>
    </row>
    <row r="3" spans="1:31" ht="18.75">
      <c r="A3" s="46" t="s">
        <v>10</v>
      </c>
      <c r="B3" s="128" t="s">
        <v>11</v>
      </c>
      <c r="C3" s="128"/>
      <c r="D3" s="128"/>
      <c r="E3" s="128"/>
      <c r="F3" s="128"/>
      <c r="G3" s="1"/>
      <c r="H3" s="19"/>
      <c r="I3" s="23" t="s">
        <v>12</v>
      </c>
      <c r="J3" s="125" t="s">
        <v>13</v>
      </c>
      <c r="K3" s="126"/>
      <c r="L3" s="126"/>
      <c r="M3" s="126"/>
      <c r="N3" s="126"/>
      <c r="O3" s="126"/>
      <c r="P3" s="126"/>
      <c r="Q3" s="127"/>
      <c r="R3" s="20"/>
      <c r="S3" s="20"/>
      <c r="T3" s="19"/>
      <c r="U3" s="23" t="s">
        <v>12</v>
      </c>
      <c r="V3" s="125" t="s">
        <v>13</v>
      </c>
      <c r="W3" s="126"/>
      <c r="X3" s="126"/>
      <c r="Y3" s="126"/>
      <c r="Z3" s="126"/>
      <c r="AA3" s="126"/>
      <c r="AB3" s="126"/>
      <c r="AC3" s="127"/>
      <c r="AD3" s="20"/>
      <c r="AE3" s="20"/>
    </row>
    <row r="4" spans="1:31" ht="65.25" customHeight="1">
      <c r="A4" s="2" t="s">
        <v>14</v>
      </c>
      <c r="B4" s="123" t="s">
        <v>122</v>
      </c>
      <c r="C4" s="124"/>
      <c r="D4" s="124"/>
      <c r="E4" s="124"/>
      <c r="F4" s="124"/>
      <c r="G4" s="3"/>
      <c r="H4" s="19"/>
      <c r="I4" s="23" t="s">
        <v>16</v>
      </c>
      <c r="J4" s="125" t="s">
        <v>123</v>
      </c>
      <c r="K4" s="126"/>
      <c r="L4" s="126"/>
      <c r="M4" s="126"/>
      <c r="N4" s="126"/>
      <c r="O4" s="126"/>
      <c r="P4" s="126"/>
      <c r="Q4" s="127"/>
      <c r="R4" s="20"/>
      <c r="S4" s="20"/>
      <c r="T4" s="19"/>
      <c r="U4" s="23" t="s">
        <v>16</v>
      </c>
      <c r="V4" s="125" t="s">
        <v>124</v>
      </c>
      <c r="W4" s="126"/>
      <c r="X4" s="126"/>
      <c r="Y4" s="126"/>
      <c r="Z4" s="126"/>
      <c r="AA4" s="126"/>
      <c r="AB4" s="126"/>
      <c r="AC4" s="127"/>
      <c r="AD4" s="20"/>
      <c r="AE4" s="20"/>
    </row>
    <row r="5" spans="1:31" ht="18.75">
      <c r="A5" s="4"/>
      <c r="B5" s="3"/>
      <c r="C5" s="3"/>
      <c r="D5" s="3"/>
      <c r="E5" s="3"/>
      <c r="F5" s="3"/>
      <c r="G5" s="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20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20"/>
    </row>
    <row r="6" spans="1:31">
      <c r="A6" s="129" t="s">
        <v>17</v>
      </c>
      <c r="B6" s="129"/>
      <c r="C6" s="130"/>
      <c r="D6" s="130"/>
      <c r="E6" s="130"/>
      <c r="F6" s="130"/>
      <c r="G6" s="6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20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20"/>
    </row>
    <row r="7" spans="1:31" ht="30" customHeight="1">
      <c r="A7" s="131" t="s">
        <v>18</v>
      </c>
      <c r="B7" s="131"/>
      <c r="C7" s="132"/>
      <c r="D7" s="132"/>
      <c r="E7" s="132"/>
      <c r="F7" s="132"/>
      <c r="G7" s="6"/>
      <c r="H7" s="122" t="s">
        <v>90</v>
      </c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20"/>
      <c r="T7" s="122" t="s">
        <v>90</v>
      </c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20"/>
    </row>
    <row r="8" spans="1:31" ht="23.25" customHeight="1">
      <c r="A8" s="41" t="s">
        <v>21</v>
      </c>
      <c r="B8" s="41"/>
      <c r="C8" s="67"/>
      <c r="D8" s="67"/>
      <c r="E8" s="67"/>
      <c r="F8" s="67"/>
      <c r="G8" s="6"/>
      <c r="H8" s="145"/>
      <c r="I8" s="143" t="s">
        <v>22</v>
      </c>
      <c r="J8" s="143" t="s">
        <v>23</v>
      </c>
      <c r="K8" s="143" t="s">
        <v>24</v>
      </c>
      <c r="L8" s="143" t="s">
        <v>25</v>
      </c>
      <c r="M8" s="143" t="s">
        <v>26</v>
      </c>
      <c r="N8" s="143" t="s">
        <v>27</v>
      </c>
      <c r="O8" s="143" t="s">
        <v>28</v>
      </c>
      <c r="P8" s="143" t="s">
        <v>29</v>
      </c>
      <c r="Q8" s="143" t="s">
        <v>30</v>
      </c>
      <c r="R8" s="143" t="s">
        <v>31</v>
      </c>
      <c r="S8" s="20"/>
      <c r="T8" s="145"/>
      <c r="U8" s="143" t="s">
        <v>22</v>
      </c>
      <c r="V8" s="143" t="s">
        <v>23</v>
      </c>
      <c r="W8" s="143" t="s">
        <v>24</v>
      </c>
      <c r="X8" s="143" t="s">
        <v>25</v>
      </c>
      <c r="Y8" s="143" t="s">
        <v>26</v>
      </c>
      <c r="Z8" s="143" t="s">
        <v>27</v>
      </c>
      <c r="AA8" s="143" t="s">
        <v>28</v>
      </c>
      <c r="AB8" s="143" t="s">
        <v>29</v>
      </c>
      <c r="AC8" s="143" t="s">
        <v>30</v>
      </c>
      <c r="AD8" s="143" t="s">
        <v>31</v>
      </c>
      <c r="AE8" s="20"/>
    </row>
    <row r="9" spans="1:31">
      <c r="A9" s="78" t="b">
        <v>0</v>
      </c>
      <c r="B9" s="41" t="s">
        <v>36</v>
      </c>
      <c r="C9" s="41"/>
      <c r="D9" s="41"/>
      <c r="E9" s="41"/>
      <c r="F9" s="41"/>
      <c r="G9" s="6"/>
      <c r="H9" s="146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20"/>
      <c r="T9" s="146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20"/>
    </row>
    <row r="10" spans="1:31" ht="32.25" customHeight="1">
      <c r="A10" s="78" t="b">
        <v>0</v>
      </c>
      <c r="B10" s="134" t="s">
        <v>39</v>
      </c>
      <c r="C10" s="134"/>
      <c r="D10" s="134"/>
      <c r="E10" s="134"/>
      <c r="F10" s="134"/>
      <c r="G10" s="6"/>
      <c r="H10" s="147"/>
      <c r="I10" s="150" t="s">
        <v>40</v>
      </c>
      <c r="J10" s="24">
        <v>7084</v>
      </c>
      <c r="K10" s="24">
        <v>7087</v>
      </c>
      <c r="L10" s="24" t="s">
        <v>41</v>
      </c>
      <c r="M10" s="24">
        <v>7721</v>
      </c>
      <c r="N10" s="24">
        <v>775</v>
      </c>
      <c r="O10" s="24">
        <v>777</v>
      </c>
      <c r="P10" s="24">
        <v>78</v>
      </c>
      <c r="Q10" s="24">
        <v>603</v>
      </c>
      <c r="R10" s="150"/>
      <c r="S10" s="20"/>
      <c r="T10" s="147"/>
      <c r="U10" s="150" t="s">
        <v>40</v>
      </c>
      <c r="V10" s="24">
        <v>7084</v>
      </c>
      <c r="W10" s="24">
        <v>7087</v>
      </c>
      <c r="X10" s="24" t="s">
        <v>41</v>
      </c>
      <c r="Y10" s="24">
        <v>7721</v>
      </c>
      <c r="Z10" s="24">
        <v>775</v>
      </c>
      <c r="AA10" s="24">
        <v>777</v>
      </c>
      <c r="AB10" s="24">
        <v>78</v>
      </c>
      <c r="AC10" s="24">
        <v>603</v>
      </c>
      <c r="AD10" s="150"/>
      <c r="AE10" s="20"/>
    </row>
    <row r="11" spans="1:31" ht="33.75" customHeight="1">
      <c r="A11" s="9"/>
      <c r="B11" s="9"/>
      <c r="C11" s="9"/>
      <c r="D11" s="6"/>
      <c r="E11" s="10"/>
      <c r="F11" s="6" t="s">
        <v>43</v>
      </c>
      <c r="G11" s="6"/>
      <c r="H11" s="148"/>
      <c r="I11" s="151"/>
      <c r="J11" s="24" t="s">
        <v>44</v>
      </c>
      <c r="K11" s="24" t="s">
        <v>45</v>
      </c>
      <c r="L11" s="24" t="s">
        <v>46</v>
      </c>
      <c r="M11" s="24" t="s">
        <v>47</v>
      </c>
      <c r="N11" s="24" t="s">
        <v>48</v>
      </c>
      <c r="O11" s="24" t="s">
        <v>49</v>
      </c>
      <c r="P11" s="24" t="s">
        <v>50</v>
      </c>
      <c r="Q11" s="24" t="s">
        <v>51</v>
      </c>
      <c r="R11" s="151"/>
      <c r="S11" s="20"/>
      <c r="T11" s="148"/>
      <c r="U11" s="151"/>
      <c r="V11" s="24" t="s">
        <v>44</v>
      </c>
      <c r="W11" s="24" t="s">
        <v>45</v>
      </c>
      <c r="X11" s="24" t="s">
        <v>46</v>
      </c>
      <c r="Y11" s="24" t="s">
        <v>47</v>
      </c>
      <c r="Z11" s="24" t="s">
        <v>48</v>
      </c>
      <c r="AA11" s="24" t="s">
        <v>49</v>
      </c>
      <c r="AB11" s="24" t="s">
        <v>50</v>
      </c>
      <c r="AC11" s="24" t="s">
        <v>51</v>
      </c>
      <c r="AD11" s="151"/>
      <c r="AE11" s="20"/>
    </row>
    <row r="12" spans="1:31" ht="30" customHeight="1">
      <c r="A12" s="135" t="s">
        <v>53</v>
      </c>
      <c r="B12" s="136"/>
      <c r="C12" s="74"/>
      <c r="D12" s="74"/>
      <c r="E12" s="75"/>
      <c r="F12" s="12"/>
      <c r="G12" s="6"/>
      <c r="H12" s="149"/>
      <c r="I12" s="152"/>
      <c r="J12" s="24" t="s">
        <v>54</v>
      </c>
      <c r="K12" s="25"/>
      <c r="L12" s="24" t="s">
        <v>54</v>
      </c>
      <c r="M12" s="25"/>
      <c r="N12" s="25"/>
      <c r="O12" s="25"/>
      <c r="P12" s="25"/>
      <c r="Q12" s="25"/>
      <c r="R12" s="152"/>
      <c r="S12" s="20"/>
      <c r="T12" s="149"/>
      <c r="U12" s="152"/>
      <c r="V12" s="24" t="s">
        <v>54</v>
      </c>
      <c r="W12" s="25"/>
      <c r="X12" s="24" t="s">
        <v>54</v>
      </c>
      <c r="Y12" s="25"/>
      <c r="Z12" s="25"/>
      <c r="AA12" s="25"/>
      <c r="AB12" s="25"/>
      <c r="AC12" s="25"/>
      <c r="AD12" s="152"/>
      <c r="AE12" s="20"/>
    </row>
    <row r="13" spans="1:31" ht="30" customHeight="1">
      <c r="A13" s="137" t="s">
        <v>56</v>
      </c>
      <c r="B13" s="138"/>
      <c r="C13" s="74"/>
      <c r="D13" s="74"/>
      <c r="E13" s="75"/>
      <c r="F13" s="12"/>
      <c r="G13" s="6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20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20"/>
    </row>
    <row r="14" spans="1:31" ht="30" customHeight="1">
      <c r="A14" s="139"/>
      <c r="B14" s="140"/>
      <c r="C14" s="74"/>
      <c r="D14" s="74"/>
      <c r="E14" s="75"/>
      <c r="F14" s="12"/>
      <c r="G14" s="6"/>
      <c r="H14" s="26" t="s">
        <v>57</v>
      </c>
      <c r="I14" s="53">
        <v>52945391.990000002</v>
      </c>
      <c r="J14" s="53">
        <v>487037.5</v>
      </c>
      <c r="K14" s="31" t="s">
        <v>98</v>
      </c>
      <c r="L14" s="31" t="s">
        <v>98</v>
      </c>
      <c r="M14" s="31" t="s">
        <v>98</v>
      </c>
      <c r="N14" s="31" t="s">
        <v>98</v>
      </c>
      <c r="O14" s="31" t="s">
        <v>98</v>
      </c>
      <c r="P14" s="53">
        <v>712808</v>
      </c>
      <c r="Q14" s="31" t="s">
        <v>98</v>
      </c>
      <c r="R14" s="89">
        <f>I14-J14-P14</f>
        <v>51745546.490000002</v>
      </c>
      <c r="S14" s="20"/>
      <c r="T14" s="97" t="s">
        <v>57</v>
      </c>
      <c r="U14" s="98">
        <v>62488494.32</v>
      </c>
      <c r="V14" s="99">
        <v>588695.82999999996</v>
      </c>
      <c r="W14" s="100">
        <v>930873</v>
      </c>
      <c r="X14" s="100">
        <v>1056</v>
      </c>
      <c r="Y14" s="101">
        <v>0</v>
      </c>
      <c r="Z14" s="100">
        <v>1180</v>
      </c>
      <c r="AA14" s="99">
        <v>139202.04999999999</v>
      </c>
      <c r="AB14" s="99">
        <v>1097902.28</v>
      </c>
      <c r="AC14" s="100">
        <v>134420</v>
      </c>
      <c r="AD14" s="102">
        <v>59595165</v>
      </c>
      <c r="AE14" s="20"/>
    </row>
    <row r="15" spans="1:31" ht="30" customHeight="1">
      <c r="A15" s="141"/>
      <c r="B15" s="142"/>
      <c r="C15" s="74"/>
      <c r="D15" s="74"/>
      <c r="E15" s="74"/>
      <c r="F15" s="12"/>
      <c r="G15" s="6"/>
      <c r="H15" s="26" t="s">
        <v>72</v>
      </c>
      <c r="I15" s="48"/>
      <c r="J15" s="30"/>
      <c r="K15" s="30"/>
      <c r="L15" s="30"/>
      <c r="M15" s="31"/>
      <c r="N15" s="31"/>
      <c r="O15" s="31"/>
      <c r="P15" s="31"/>
      <c r="Q15" s="30"/>
      <c r="R15" s="49"/>
      <c r="S15" s="20"/>
      <c r="T15" s="97" t="s">
        <v>72</v>
      </c>
      <c r="U15" s="98">
        <v>2309028</v>
      </c>
      <c r="V15" s="103">
        <v>0</v>
      </c>
      <c r="W15" s="104">
        <v>10000</v>
      </c>
      <c r="X15" s="103">
        <v>0</v>
      </c>
      <c r="Y15" s="101">
        <v>0</v>
      </c>
      <c r="Z15" s="101">
        <v>0</v>
      </c>
      <c r="AA15" s="101">
        <v>22350</v>
      </c>
      <c r="AB15" s="101">
        <v>0</v>
      </c>
      <c r="AC15" s="103"/>
      <c r="AD15" s="102">
        <v>2276678</v>
      </c>
      <c r="AE15" s="20"/>
    </row>
    <row r="16" spans="1:31" ht="30" customHeight="1">
      <c r="A16" s="13" t="s">
        <v>61</v>
      </c>
      <c r="B16" s="14"/>
      <c r="C16" s="14"/>
      <c r="D16" s="14"/>
      <c r="E16" s="14"/>
      <c r="F16" s="15">
        <v>0</v>
      </c>
      <c r="G16" s="5"/>
      <c r="H16" s="26" t="s">
        <v>59</v>
      </c>
      <c r="I16" s="48"/>
      <c r="J16" s="30"/>
      <c r="K16" s="30"/>
      <c r="L16" s="30"/>
      <c r="M16" s="31"/>
      <c r="N16" s="31"/>
      <c r="O16" s="31"/>
      <c r="P16" s="31"/>
      <c r="Q16" s="30"/>
      <c r="R16" s="49"/>
      <c r="S16" s="20"/>
      <c r="T16" s="26" t="s">
        <v>59</v>
      </c>
      <c r="U16" s="48"/>
      <c r="V16" s="30"/>
      <c r="W16" s="30"/>
      <c r="X16" s="30"/>
      <c r="Y16" s="31"/>
      <c r="Z16" s="31"/>
      <c r="AA16" s="31"/>
      <c r="AB16" s="31"/>
      <c r="AC16" s="30"/>
      <c r="AD16" s="49"/>
      <c r="AE16" s="20"/>
    </row>
    <row r="17" spans="1:31" ht="30" customHeight="1">
      <c r="A17" s="65" t="s">
        <v>32</v>
      </c>
      <c r="B17" s="66"/>
      <c r="C17" s="66"/>
      <c r="D17" s="66"/>
      <c r="E17" s="66"/>
      <c r="F17" s="66"/>
      <c r="G17" s="5"/>
      <c r="H17" s="26" t="s">
        <v>86</v>
      </c>
      <c r="I17" s="48"/>
      <c r="J17" s="30"/>
      <c r="K17" s="30"/>
      <c r="L17" s="30"/>
      <c r="M17" s="31"/>
      <c r="N17" s="31"/>
      <c r="O17" s="31"/>
      <c r="P17" s="31"/>
      <c r="Q17" s="30"/>
      <c r="R17" s="49"/>
      <c r="S17" s="20"/>
      <c r="T17" s="97" t="s">
        <v>86</v>
      </c>
      <c r="U17" s="98">
        <v>2064794.92</v>
      </c>
      <c r="V17" s="103">
        <v>0</v>
      </c>
      <c r="W17" s="103">
        <v>0</v>
      </c>
      <c r="X17" s="103">
        <v>0</v>
      </c>
      <c r="Y17" s="101">
        <v>0</v>
      </c>
      <c r="Z17" s="101">
        <v>0</v>
      </c>
      <c r="AA17" s="101">
        <v>0</v>
      </c>
      <c r="AB17" s="101">
        <v>0</v>
      </c>
      <c r="AC17" s="103">
        <v>0</v>
      </c>
      <c r="AD17" s="102">
        <v>2064795</v>
      </c>
      <c r="AE17" s="20"/>
    </row>
    <row r="18" spans="1:31" ht="30" customHeight="1">
      <c r="A18" s="11" t="s">
        <v>101</v>
      </c>
      <c r="B18" s="57" t="s">
        <v>65</v>
      </c>
      <c r="C18" s="58" t="s">
        <v>102</v>
      </c>
      <c r="D18" s="56" t="s">
        <v>71</v>
      </c>
      <c r="E18" s="56" t="s">
        <v>68</v>
      </c>
      <c r="F18" s="56" t="s">
        <v>74</v>
      </c>
      <c r="G18" s="16"/>
      <c r="H18" s="26" t="s">
        <v>76</v>
      </c>
      <c r="I18" s="48"/>
      <c r="J18" s="39"/>
      <c r="K18" s="39"/>
      <c r="L18" s="39"/>
      <c r="M18" s="39"/>
      <c r="N18" s="39"/>
      <c r="O18" s="39"/>
      <c r="P18" s="39"/>
      <c r="Q18" s="39"/>
      <c r="R18" s="49"/>
      <c r="S18" s="20"/>
      <c r="T18" s="26" t="s">
        <v>76</v>
      </c>
      <c r="U18" s="48"/>
      <c r="V18" s="39"/>
      <c r="W18" s="39"/>
      <c r="X18" s="39"/>
      <c r="Y18" s="39"/>
      <c r="Z18" s="39"/>
      <c r="AA18" s="39"/>
      <c r="AB18" s="39"/>
      <c r="AC18" s="39"/>
      <c r="AD18" s="49"/>
      <c r="AE18" s="20"/>
    </row>
    <row r="19" spans="1:31" ht="30" customHeight="1">
      <c r="A19" s="57" t="s">
        <v>123</v>
      </c>
      <c r="B19" s="68">
        <f>R22</f>
        <v>51745546.490000002</v>
      </c>
      <c r="C19" s="57" t="s">
        <v>93</v>
      </c>
      <c r="D19" s="59"/>
      <c r="E19" s="59"/>
      <c r="F19" s="59"/>
      <c r="G19" s="6"/>
      <c r="H19" s="26" t="s">
        <v>79</v>
      </c>
      <c r="I19" s="48"/>
      <c r="J19" s="39"/>
      <c r="K19" s="39"/>
      <c r="L19" s="39"/>
      <c r="M19" s="39"/>
      <c r="N19" s="39"/>
      <c r="O19" s="39"/>
      <c r="P19" s="39"/>
      <c r="Q19" s="39"/>
      <c r="R19" s="49"/>
      <c r="S19" s="20"/>
      <c r="T19" s="26" t="s">
        <v>79</v>
      </c>
      <c r="U19" s="48"/>
      <c r="V19" s="39"/>
      <c r="W19" s="39"/>
      <c r="X19" s="39"/>
      <c r="Y19" s="39"/>
      <c r="Z19" s="39"/>
      <c r="AA19" s="39"/>
      <c r="AB19" s="39"/>
      <c r="AC19" s="39"/>
      <c r="AD19" s="49"/>
      <c r="AE19" s="20"/>
    </row>
    <row r="20" spans="1:31" ht="30" customHeight="1">
      <c r="A20" s="70" t="s">
        <v>125</v>
      </c>
      <c r="B20" s="71">
        <f>AD22</f>
        <v>63937738</v>
      </c>
      <c r="C20" s="57" t="s">
        <v>93</v>
      </c>
      <c r="D20" s="59"/>
      <c r="E20" s="59"/>
      <c r="F20" s="59"/>
      <c r="G20" s="6"/>
      <c r="H20" s="26" t="s">
        <v>84</v>
      </c>
      <c r="I20" s="48"/>
      <c r="J20" s="39"/>
      <c r="K20" s="39"/>
      <c r="L20" s="39"/>
      <c r="M20" s="39"/>
      <c r="N20" s="39"/>
      <c r="O20" s="39"/>
      <c r="P20" s="39"/>
      <c r="Q20" s="39"/>
      <c r="R20" s="49"/>
      <c r="S20" s="20"/>
      <c r="T20" s="26" t="s">
        <v>84</v>
      </c>
      <c r="U20" s="48"/>
      <c r="V20" s="39"/>
      <c r="W20" s="39"/>
      <c r="X20" s="39"/>
      <c r="Y20" s="39"/>
      <c r="Z20" s="39"/>
      <c r="AA20" s="39"/>
      <c r="AB20" s="39"/>
      <c r="AC20" s="39"/>
      <c r="AD20" s="49"/>
      <c r="AE20" s="20"/>
    </row>
    <row r="21" spans="1:31" ht="30" customHeight="1">
      <c r="A21" s="62" t="s">
        <v>103</v>
      </c>
      <c r="B21" s="63"/>
      <c r="C21" s="63"/>
      <c r="D21" s="63"/>
      <c r="E21" s="64"/>
      <c r="F21" s="61"/>
      <c r="G21" s="6"/>
      <c r="H21" s="26" t="s">
        <v>60</v>
      </c>
      <c r="I21" s="48"/>
      <c r="J21" s="39"/>
      <c r="K21" s="39"/>
      <c r="L21" s="39"/>
      <c r="M21" s="39"/>
      <c r="N21" s="39"/>
      <c r="O21" s="39"/>
      <c r="P21" s="39"/>
      <c r="Q21" s="39"/>
      <c r="R21" s="49"/>
      <c r="S21" s="20"/>
      <c r="T21" s="97" t="s">
        <v>60</v>
      </c>
      <c r="U21" s="98">
        <v>1100</v>
      </c>
      <c r="V21" s="105">
        <v>0</v>
      </c>
      <c r="W21" s="105">
        <v>0</v>
      </c>
      <c r="X21" s="105">
        <v>0</v>
      </c>
      <c r="Y21" s="105">
        <v>0</v>
      </c>
      <c r="Z21" s="105">
        <v>0</v>
      </c>
      <c r="AA21" s="105">
        <v>0</v>
      </c>
      <c r="AB21" s="105">
        <v>0</v>
      </c>
      <c r="AC21" s="105"/>
      <c r="AD21" s="102">
        <v>1100</v>
      </c>
      <c r="AE21" s="20"/>
    </row>
    <row r="22" spans="1:31" ht="30" customHeight="1">
      <c r="A22" s="8" t="s">
        <v>94</v>
      </c>
      <c r="F22" s="16"/>
      <c r="G22" s="6"/>
      <c r="H22" s="31"/>
      <c r="I22" s="32">
        <f>I14</f>
        <v>52945391.990000002</v>
      </c>
      <c r="J22" s="32">
        <f t="shared" ref="J22:Q22" si="0">J14</f>
        <v>487037.5</v>
      </c>
      <c r="K22" s="32" t="str">
        <f t="shared" si="0"/>
        <v xml:space="preserve"> -   € </v>
      </c>
      <c r="L22" s="32" t="str">
        <f t="shared" si="0"/>
        <v xml:space="preserve"> -   € </v>
      </c>
      <c r="M22" s="32" t="str">
        <f t="shared" si="0"/>
        <v xml:space="preserve"> -   € </v>
      </c>
      <c r="N22" s="32" t="str">
        <f t="shared" si="0"/>
        <v xml:space="preserve"> -   € </v>
      </c>
      <c r="O22" s="32" t="str">
        <f t="shared" si="0"/>
        <v xml:space="preserve"> -   € </v>
      </c>
      <c r="P22" s="32">
        <f t="shared" si="0"/>
        <v>712808</v>
      </c>
      <c r="Q22" s="32" t="str">
        <f t="shared" si="0"/>
        <v xml:space="preserve"> -   € </v>
      </c>
      <c r="R22" s="32">
        <f>I22-SUM(J22:Q22)</f>
        <v>51745546.490000002</v>
      </c>
      <c r="S22" s="20"/>
      <c r="T22" s="31"/>
      <c r="U22" s="32">
        <v>66863417</v>
      </c>
      <c r="V22" s="51"/>
      <c r="W22" s="51"/>
      <c r="X22" s="51"/>
      <c r="Y22" s="51"/>
      <c r="Z22" s="51"/>
      <c r="AA22" s="51"/>
      <c r="AB22" s="51"/>
      <c r="AC22" s="51"/>
      <c r="AD22" s="32">
        <v>63937738</v>
      </c>
      <c r="AE22" s="20"/>
    </row>
    <row r="23" spans="1:31" ht="30.75" customHeight="1"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20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20"/>
    </row>
    <row r="24" spans="1:31" s="55" customFormat="1" ht="29.25" customHeight="1">
      <c r="A24"/>
      <c r="B24"/>
      <c r="C24"/>
      <c r="D24"/>
      <c r="E24"/>
      <c r="F24"/>
      <c r="G24" s="7"/>
      <c r="H24" s="6"/>
      <c r="I24" s="33" t="s">
        <v>66</v>
      </c>
      <c r="J24" s="156" t="s">
        <v>67</v>
      </c>
      <c r="K24" s="157"/>
      <c r="L24" s="158"/>
      <c r="M24" s="5"/>
      <c r="N24" s="5"/>
      <c r="O24" s="5"/>
      <c r="P24" s="5"/>
      <c r="Q24" s="5"/>
      <c r="R24" s="5"/>
      <c r="S24" s="7"/>
      <c r="T24" s="6"/>
      <c r="U24" s="33" t="s">
        <v>66</v>
      </c>
      <c r="V24" s="156" t="s">
        <v>67</v>
      </c>
      <c r="W24" s="157"/>
      <c r="X24" s="158"/>
      <c r="Y24" s="5"/>
      <c r="Z24" s="5"/>
      <c r="AA24" s="5"/>
      <c r="AB24" s="5"/>
      <c r="AC24" s="5"/>
      <c r="AD24" s="5"/>
      <c r="AE24" s="7"/>
    </row>
    <row r="25" spans="1:31" s="55" customFormat="1">
      <c r="A25"/>
      <c r="B25"/>
      <c r="C25"/>
      <c r="D25"/>
      <c r="E25"/>
      <c r="F25"/>
      <c r="G25" s="7"/>
      <c r="H25" s="6"/>
      <c r="I25" s="34" t="s">
        <v>60</v>
      </c>
      <c r="J25" s="153" t="s">
        <v>70</v>
      </c>
      <c r="K25" s="154"/>
      <c r="L25" s="155"/>
      <c r="M25" s="5"/>
      <c r="N25" s="5"/>
      <c r="O25" s="5"/>
      <c r="P25" s="5"/>
      <c r="Q25" s="5"/>
      <c r="R25" s="5"/>
      <c r="S25" s="7"/>
      <c r="T25" s="6"/>
      <c r="U25" s="34" t="s">
        <v>60</v>
      </c>
      <c r="V25" s="153" t="s">
        <v>70</v>
      </c>
      <c r="W25" s="154"/>
      <c r="X25" s="155"/>
      <c r="Y25" s="5"/>
      <c r="Z25" s="5"/>
      <c r="AA25" s="5"/>
      <c r="AB25" s="5"/>
      <c r="AC25" s="5"/>
      <c r="AD25" s="5"/>
      <c r="AE25" s="7"/>
    </row>
    <row r="26" spans="1:31" s="55" customFormat="1">
      <c r="A26"/>
      <c r="B26"/>
      <c r="C26"/>
      <c r="D26"/>
      <c r="E26"/>
      <c r="F26"/>
      <c r="G26" s="7"/>
      <c r="H26" s="6"/>
      <c r="I26" s="34" t="s">
        <v>72</v>
      </c>
      <c r="J26" s="153" t="s">
        <v>73</v>
      </c>
      <c r="K26" s="154"/>
      <c r="L26" s="155"/>
      <c r="M26" s="5"/>
      <c r="N26" s="5"/>
      <c r="O26" s="5"/>
      <c r="P26" s="5"/>
      <c r="Q26" s="5"/>
      <c r="R26" s="5"/>
      <c r="S26" s="7"/>
      <c r="T26" s="6"/>
      <c r="U26" s="34" t="s">
        <v>72</v>
      </c>
      <c r="V26" s="153" t="s">
        <v>73</v>
      </c>
      <c r="W26" s="154"/>
      <c r="X26" s="155"/>
      <c r="Y26" s="5"/>
      <c r="Z26" s="5"/>
      <c r="AA26" s="5"/>
      <c r="AB26" s="5"/>
      <c r="AC26" s="5"/>
      <c r="AD26" s="5"/>
      <c r="AE26" s="7"/>
    </row>
    <row r="27" spans="1:31" s="55" customFormat="1" ht="18" customHeight="1">
      <c r="A27"/>
      <c r="B27"/>
      <c r="C27"/>
      <c r="D27"/>
      <c r="E27"/>
      <c r="F27"/>
      <c r="G27" s="7"/>
      <c r="H27" s="6"/>
      <c r="I27" s="34" t="s">
        <v>59</v>
      </c>
      <c r="J27" s="153" t="s">
        <v>75</v>
      </c>
      <c r="K27" s="154"/>
      <c r="L27" s="155"/>
      <c r="M27" s="5"/>
      <c r="N27" s="5"/>
      <c r="O27" s="5"/>
      <c r="P27" s="5"/>
      <c r="Q27" s="5"/>
      <c r="R27" s="5"/>
      <c r="S27" s="7"/>
      <c r="T27" s="6"/>
      <c r="U27" s="34" t="s">
        <v>59</v>
      </c>
      <c r="V27" s="153" t="s">
        <v>75</v>
      </c>
      <c r="W27" s="154"/>
      <c r="X27" s="155"/>
      <c r="Y27" s="5"/>
      <c r="Z27" s="5"/>
      <c r="AA27" s="5"/>
      <c r="AB27" s="5"/>
      <c r="AC27" s="5"/>
      <c r="AD27" s="5"/>
      <c r="AE27" s="7"/>
    </row>
    <row r="28" spans="1:31" s="55" customFormat="1" ht="18" customHeight="1">
      <c r="A28"/>
      <c r="B28"/>
      <c r="C28"/>
      <c r="D28"/>
      <c r="E28"/>
      <c r="F28"/>
      <c r="G28" s="7"/>
      <c r="H28" s="6"/>
      <c r="I28" s="34" t="s">
        <v>76</v>
      </c>
      <c r="J28" s="153" t="s">
        <v>77</v>
      </c>
      <c r="K28" s="154"/>
      <c r="L28" s="155"/>
      <c r="M28" s="5"/>
      <c r="N28" s="5"/>
      <c r="O28" s="5"/>
      <c r="P28" s="5"/>
      <c r="Q28" s="5"/>
      <c r="R28" s="5"/>
      <c r="S28" s="7"/>
      <c r="T28" s="6"/>
      <c r="U28" s="34" t="s">
        <v>76</v>
      </c>
      <c r="V28" s="153" t="s">
        <v>77</v>
      </c>
      <c r="W28" s="154"/>
      <c r="X28" s="155"/>
      <c r="Y28" s="5"/>
      <c r="Z28" s="5"/>
      <c r="AA28" s="5"/>
      <c r="AB28" s="5"/>
      <c r="AC28" s="5"/>
      <c r="AD28" s="5"/>
      <c r="AE28" s="7"/>
    </row>
    <row r="29" spans="1:31" s="55" customFormat="1">
      <c r="A29"/>
      <c r="B29"/>
      <c r="C29"/>
      <c r="D29"/>
      <c r="E29"/>
      <c r="F29"/>
      <c r="G29" s="7"/>
      <c r="H29" s="6"/>
      <c r="I29" s="34" t="s">
        <v>57</v>
      </c>
      <c r="J29" s="153" t="s">
        <v>78</v>
      </c>
      <c r="K29" s="154"/>
      <c r="L29" s="155"/>
      <c r="M29" s="5"/>
      <c r="N29" s="5"/>
      <c r="O29" s="5"/>
      <c r="P29" s="5"/>
      <c r="Q29" s="5"/>
      <c r="R29" s="5"/>
      <c r="S29" s="7"/>
      <c r="T29" s="6"/>
      <c r="U29" s="34" t="s">
        <v>57</v>
      </c>
      <c r="V29" s="153" t="s">
        <v>78</v>
      </c>
      <c r="W29" s="154"/>
      <c r="X29" s="155"/>
      <c r="Y29" s="5"/>
      <c r="Z29" s="5"/>
      <c r="AA29" s="5"/>
      <c r="AB29" s="5"/>
      <c r="AC29" s="5"/>
      <c r="AD29" s="5"/>
      <c r="AE29" s="7"/>
    </row>
    <row r="30" spans="1:31">
      <c r="G30" s="6"/>
      <c r="H30" s="6"/>
      <c r="I30" s="34" t="s">
        <v>79</v>
      </c>
      <c r="J30" s="153" t="s">
        <v>80</v>
      </c>
      <c r="K30" s="154"/>
      <c r="L30" s="155"/>
      <c r="M30" s="5"/>
      <c r="N30" s="5"/>
      <c r="O30" s="5"/>
      <c r="P30" s="5"/>
      <c r="Q30" s="5"/>
      <c r="R30" s="5"/>
      <c r="S30" s="20"/>
      <c r="T30" s="6"/>
      <c r="U30" s="34" t="s">
        <v>79</v>
      </c>
      <c r="V30" s="153" t="s">
        <v>80</v>
      </c>
      <c r="W30" s="154"/>
      <c r="X30" s="155"/>
      <c r="Y30" s="5"/>
      <c r="Z30" s="5"/>
      <c r="AA30" s="5"/>
      <c r="AB30" s="5"/>
      <c r="AC30" s="5"/>
      <c r="AD30" s="5"/>
      <c r="AE30" s="20"/>
    </row>
    <row r="31" spans="1:31" ht="27" customHeight="1">
      <c r="G31" s="16"/>
      <c r="H31" s="6"/>
      <c r="I31" s="34" t="s">
        <v>82</v>
      </c>
      <c r="J31" s="153" t="s">
        <v>83</v>
      </c>
      <c r="K31" s="154"/>
      <c r="L31" s="155"/>
      <c r="M31" s="5"/>
      <c r="N31" s="5"/>
      <c r="O31" s="5"/>
      <c r="P31" s="5"/>
      <c r="Q31" s="5"/>
      <c r="R31" s="5"/>
      <c r="S31" s="20"/>
      <c r="T31" s="6"/>
      <c r="U31" s="34" t="s">
        <v>82</v>
      </c>
      <c r="V31" s="153" t="s">
        <v>83</v>
      </c>
      <c r="W31" s="154"/>
      <c r="X31" s="155"/>
      <c r="Y31" s="5"/>
      <c r="Z31" s="5"/>
      <c r="AA31" s="5"/>
      <c r="AB31" s="5"/>
      <c r="AC31" s="5"/>
      <c r="AD31" s="5"/>
      <c r="AE31" s="20"/>
    </row>
    <row r="32" spans="1:31">
      <c r="G32" s="5"/>
      <c r="H32" s="6"/>
      <c r="I32" s="34" t="s">
        <v>84</v>
      </c>
      <c r="J32" s="153" t="s">
        <v>85</v>
      </c>
      <c r="K32" s="154"/>
      <c r="L32" s="155"/>
      <c r="M32" s="5"/>
      <c r="N32" s="5"/>
      <c r="O32" s="5"/>
      <c r="P32" s="5"/>
      <c r="Q32" s="5"/>
      <c r="R32" s="5"/>
      <c r="S32" s="20"/>
      <c r="T32" s="6"/>
      <c r="U32" s="34" t="s">
        <v>84</v>
      </c>
      <c r="V32" s="153" t="s">
        <v>85</v>
      </c>
      <c r="W32" s="154"/>
      <c r="X32" s="155"/>
      <c r="Y32" s="5"/>
      <c r="Z32" s="5"/>
      <c r="AA32" s="5"/>
      <c r="AB32" s="5"/>
      <c r="AC32" s="5"/>
      <c r="AD32" s="5"/>
      <c r="AE32" s="20"/>
    </row>
    <row r="33" spans="8:31" ht="18" customHeight="1">
      <c r="H33" s="6"/>
      <c r="I33" s="34" t="s">
        <v>86</v>
      </c>
      <c r="J33" s="153" t="s">
        <v>87</v>
      </c>
      <c r="K33" s="154"/>
      <c r="L33" s="155"/>
      <c r="M33" s="5"/>
      <c r="N33" s="5"/>
      <c r="O33" s="5"/>
      <c r="P33" s="5"/>
      <c r="Q33" s="5"/>
      <c r="R33" s="5"/>
      <c r="S33" s="20"/>
      <c r="T33" s="6"/>
      <c r="U33" s="34" t="s">
        <v>86</v>
      </c>
      <c r="V33" s="153" t="s">
        <v>87</v>
      </c>
      <c r="W33" s="154"/>
      <c r="X33" s="155"/>
      <c r="Y33" s="5"/>
      <c r="Z33" s="5"/>
      <c r="AA33" s="5"/>
      <c r="AB33" s="5"/>
      <c r="AC33" s="5"/>
      <c r="AD33" s="5"/>
      <c r="AE33" s="20"/>
    </row>
    <row r="34" spans="8:31" ht="18" customHeight="1"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20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20"/>
    </row>
    <row r="35" spans="8:31">
      <c r="S35" s="20"/>
      <c r="AE35" s="20"/>
    </row>
    <row r="36" spans="8:31">
      <c r="S36" s="20"/>
      <c r="AE36" s="20"/>
    </row>
    <row r="37" spans="8:31">
      <c r="S37" s="20"/>
      <c r="AE37" s="20"/>
    </row>
    <row r="38" spans="8:31">
      <c r="S38" s="20"/>
      <c r="AE38" s="20"/>
    </row>
    <row r="39" spans="8:31">
      <c r="S39" s="20"/>
      <c r="AE39" s="20"/>
    </row>
    <row r="40" spans="8:31">
      <c r="S40" s="20"/>
      <c r="AE40" s="20"/>
    </row>
    <row r="41" spans="8:31">
      <c r="S41" s="20"/>
      <c r="AE41" s="20"/>
    </row>
    <row r="42" spans="8:31">
      <c r="S42" s="20"/>
      <c r="AE42" s="20"/>
    </row>
    <row r="43" spans="8:31">
      <c r="S43" s="20"/>
      <c r="AE43" s="20"/>
    </row>
    <row r="44" spans="8:31">
      <c r="S44" s="20"/>
    </row>
  </sheetData>
  <mergeCells count="67">
    <mergeCell ref="V31:X31"/>
    <mergeCell ref="V32:X32"/>
    <mergeCell ref="V33:X33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J33:L33"/>
    <mergeCell ref="V26:X26"/>
    <mergeCell ref="V27:X27"/>
    <mergeCell ref="V28:X28"/>
    <mergeCell ref="V29:X29"/>
    <mergeCell ref="V30:X30"/>
    <mergeCell ref="U10:U12"/>
    <mergeCell ref="AD10:AD12"/>
    <mergeCell ref="T10:T12"/>
    <mergeCell ref="V24:X24"/>
    <mergeCell ref="V25:X25"/>
    <mergeCell ref="H10:H12"/>
    <mergeCell ref="I10:I12"/>
    <mergeCell ref="R10:R12"/>
    <mergeCell ref="T8:T9"/>
    <mergeCell ref="U8:U9"/>
    <mergeCell ref="J8:J9"/>
    <mergeCell ref="K8:K9"/>
    <mergeCell ref="L8:L9"/>
    <mergeCell ref="O8:O9"/>
    <mergeCell ref="P8:P9"/>
    <mergeCell ref="Q8:Q9"/>
    <mergeCell ref="R8:R9"/>
    <mergeCell ref="B10:F10"/>
    <mergeCell ref="A12:B12"/>
    <mergeCell ref="A13:B15"/>
    <mergeCell ref="AC8:AC9"/>
    <mergeCell ref="AD8:AD9"/>
    <mergeCell ref="V8:V9"/>
    <mergeCell ref="W8:W9"/>
    <mergeCell ref="X8:X9"/>
    <mergeCell ref="Y8:Y9"/>
    <mergeCell ref="Z8:Z9"/>
    <mergeCell ref="AA8:AA9"/>
    <mergeCell ref="AB8:AB9"/>
    <mergeCell ref="M8:M9"/>
    <mergeCell ref="N8:N9"/>
    <mergeCell ref="H8:H9"/>
    <mergeCell ref="I8:I9"/>
    <mergeCell ref="U1:AC1"/>
    <mergeCell ref="T7:AD7"/>
    <mergeCell ref="B4:F4"/>
    <mergeCell ref="J4:Q4"/>
    <mergeCell ref="V4:AC4"/>
    <mergeCell ref="B2:F2"/>
    <mergeCell ref="B3:F3"/>
    <mergeCell ref="J3:Q3"/>
    <mergeCell ref="V3:AC3"/>
    <mergeCell ref="A6:B6"/>
    <mergeCell ref="C6:F6"/>
    <mergeCell ref="A7:B7"/>
    <mergeCell ref="C7:F7"/>
    <mergeCell ref="H7:R7"/>
    <mergeCell ref="A1:G1"/>
    <mergeCell ref="I1:Q1"/>
  </mergeCells>
  <pageMargins left="0.25" right="0.25" top="0.75" bottom="0.75" header="0.3" footer="0.3"/>
  <pageSetup paperSize="9" scale="71" orientation="portrait" r:id="rId1"/>
  <colBreaks count="2" manualBreakCount="2">
    <brk id="6" max="1048575" man="1"/>
    <brk id="1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A9A196E01DC341B7CA91F1A2FD8F3F" ma:contentTypeVersion="7" ma:contentTypeDescription="Crée un document." ma:contentTypeScope="" ma:versionID="16eb828019399d59d0685c8ec8b1c5b6">
  <xsd:schema xmlns:xsd="http://www.w3.org/2001/XMLSchema" xmlns:xs="http://www.w3.org/2001/XMLSchema" xmlns:p="http://schemas.microsoft.com/office/2006/metadata/properties" xmlns:ns2="ac409bb1-26cf-4ba2-897d-7b7c5576c5ec" targetNamespace="http://schemas.microsoft.com/office/2006/metadata/properties" ma:root="true" ma:fieldsID="1215db763c0fba1f5a6e8eb0e7f9821a" ns2:_="">
    <xsd:import namespace="ac409bb1-26cf-4ba2-897d-7b7c5576c5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04c_ot2026" minOccurs="0"/>
                <xsd:element ref="ns2:LOT" minOccurs="0"/>
                <xsd:element ref="ns2:Commentaires" minOccurs="0"/>
                <xsd:element ref="ns2:Type_Pi_x00e8_c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09bb1-26cf-4ba2-897d-7b7c5576c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04c_ot2026" ma:index="11" nillable="true" ma:displayName="Lot2026" ma:format="Dropdown" ma:internalName="_x004c_ot2026">
      <xsd:simpleType>
        <xsd:union memberTypes="dms:Text">
          <xsd:simpleType>
            <xsd:restriction base="dms:Choice">
              <xsd:enumeration value="1"/>
              <xsd:enumeration value="2"/>
              <xsd:enumeration value="3"/>
              <xsd:enumeration value="4"/>
              <xsd:enumeration value="5"/>
            </xsd:restriction>
          </xsd:simpleType>
        </xsd:union>
      </xsd:simpleType>
    </xsd:element>
    <xsd:element name="LOT" ma:index="12" nillable="true" ma:displayName="LOT" ma:format="Dropdown" ma:list="0b56e870-dab1-4239-bc07-a5b7da275c5f" ma:internalName="LO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mmentaires" ma:index="1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Type_Pi_x00e8_ces" ma:index="14" nillable="true" ma:displayName="Type_Pièces" ma:format="Dropdown" ma:internalName="Type_Pi_x00e8_ces">
      <xsd:simpleType>
        <xsd:restriction base="dms:Choice">
          <xsd:enumeration value="CCTP"/>
          <xsd:enumeration value="ANNEXE_FI"/>
          <xsd:enumeration value="ANNEXE Reserves"/>
          <xsd:enumeration value="CRT"/>
          <xsd:enumeration value="RC"/>
          <xsd:enumeration value="CCAP"/>
          <xsd:enumeration value="ATTRI"/>
          <xsd:enumeration value="DC1"/>
          <xsd:enumeration value="DC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4c_ot2026 xmlns="ac409bb1-26cf-4ba2-897d-7b7c5576c5ec" xsi:nil="true"/>
    <Commentaires xmlns="ac409bb1-26cf-4ba2-897d-7b7c5576c5ec" xsi:nil="true"/>
    <LOT xmlns="ac409bb1-26cf-4ba2-897d-7b7c5576c5ec">
      <Value>1</Value>
      <Value>2</Value>
      <Value>3</Value>
      <Value>4</Value>
      <Value>5</Value>
    </LOT>
    <Type_Pi_x00e8_ces xmlns="ac409bb1-26cf-4ba2-897d-7b7c5576c5ec">ANNEXE_FI</Type_Pi_x00e8_ces>
  </documentManagement>
</p:properties>
</file>

<file path=customXml/itemProps1.xml><?xml version="1.0" encoding="utf-8"?>
<ds:datastoreItem xmlns:ds="http://schemas.openxmlformats.org/officeDocument/2006/customXml" ds:itemID="{B742BE9B-1C6A-4054-A494-5C5EB5B2202A}"/>
</file>

<file path=customXml/itemProps2.xml><?xml version="1.0" encoding="utf-8"?>
<ds:datastoreItem xmlns:ds="http://schemas.openxmlformats.org/officeDocument/2006/customXml" ds:itemID="{A1EB3C1E-F208-4948-92D9-5D66C1838943}"/>
</file>

<file path=customXml/itemProps3.xml><?xml version="1.0" encoding="utf-8"?>
<ds:datastoreItem xmlns:ds="http://schemas.openxmlformats.org/officeDocument/2006/customXml" ds:itemID="{2D4D54F9-63D0-47A7-93EF-CB21B95FDE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Julien PERRET</dc:creator>
  <cp:keywords/>
  <dc:description/>
  <cp:lastModifiedBy>Julien PERRET</cp:lastModifiedBy>
  <cp:revision/>
  <dcterms:created xsi:type="dcterms:W3CDTF">2024-07-17T13:08:48Z</dcterms:created>
  <dcterms:modified xsi:type="dcterms:W3CDTF">2026-06-19T09:34:17Z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0x01010024A9A196E01DC341B7CA91F1A2FD8F3F</vt:lpwstr>
  </property>
  <property fmtid="{D5CDD505-2E9C-101B-9397-08002B2CF9AE}" pid="3" name="Order">
    <vt:r8>65400</vt:r8>
  </property>
  <property fmtid="{D5CDD505-2E9C-101B-9397-08002B2CF9AE}" pid="4" name="VERSION">
    <vt:lpwstr>V01</vt:lpwstr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Risque">
    <vt:lpwstr>RCH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